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440" windowHeight="12435"/>
  </bookViews>
  <sheets>
    <sheet name="C.V.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3" i="1" l="1"/>
  <c r="E53" i="1" s="1"/>
  <c r="D52" i="1"/>
  <c r="E52" i="1" s="1"/>
  <c r="D51" i="1"/>
  <c r="E51" i="1" s="1"/>
  <c r="D50" i="1"/>
  <c r="E50" i="1" s="1"/>
  <c r="D49" i="1"/>
  <c r="E49" i="1" s="1"/>
  <c r="D48" i="1"/>
  <c r="E48" i="1" s="1"/>
  <c r="D47" i="1"/>
  <c r="E47" i="1" s="1"/>
  <c r="D46" i="1"/>
  <c r="E46" i="1" s="1"/>
  <c r="D45" i="1"/>
  <c r="E45" i="1" s="1"/>
  <c r="D44" i="1"/>
  <c r="E44" i="1" s="1"/>
  <c r="D43" i="1"/>
  <c r="E43" i="1" s="1"/>
  <c r="D42" i="1"/>
  <c r="E42" i="1" s="1"/>
  <c r="D41" i="1"/>
  <c r="E41" i="1" s="1"/>
  <c r="D40" i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1" i="1"/>
  <c r="E11" i="1" s="1"/>
  <c r="D9" i="1"/>
  <c r="E9" i="1" s="1"/>
</calcChain>
</file>

<file path=xl/sharedStrings.xml><?xml version="1.0" encoding="utf-8"?>
<sst xmlns="http://schemas.openxmlformats.org/spreadsheetml/2006/main" count="75" uniqueCount="70">
  <si>
    <t>(údaje v Kč mimo počtu zaměstnanců)</t>
  </si>
  <si>
    <t>Kapitola 333 - MŠMT</t>
  </si>
  <si>
    <t>metodické změny</t>
  </si>
  <si>
    <t>Schv. rozpočet</t>
  </si>
  <si>
    <t>Vlivy</t>
  </si>
  <si>
    <t>CELKEM</t>
  </si>
  <si>
    <t>pro</t>
  </si>
  <si>
    <t>základna</t>
  </si>
  <si>
    <t>roku</t>
  </si>
  <si>
    <t>rozpočet</t>
  </si>
  <si>
    <t>základnu</t>
  </si>
  <si>
    <t>S O U H R N N É    U K A Z A T E L E</t>
  </si>
  <si>
    <t xml:space="preserve">  Výdaje celkem</t>
  </si>
  <si>
    <t>SPECIFICKÉ UKAZATELE -  VÝDAJE CELKEM</t>
  </si>
  <si>
    <t>výdaje na programy spolufinancované z rozpočtu EU mimo výzkum vývoj a inovace</t>
  </si>
  <si>
    <t xml:space="preserve">  Platy zaměstnanců a ostatní platby za provedenou práci OSS</t>
  </si>
  <si>
    <t xml:space="preserve">                   ostatní platby za provedenou práci OSS</t>
  </si>
  <si>
    <t xml:space="preserve">  Povinné pojistné placené zaměstnavatelem OSS</t>
  </si>
  <si>
    <t xml:space="preserve">  Převod fondu kulturních a sociálních potřeb OSS</t>
  </si>
  <si>
    <t xml:space="preserve">  Ostatní běžné výdaje OSS</t>
  </si>
  <si>
    <t xml:space="preserve">  Limit počtu zaměstnců OSS</t>
  </si>
  <si>
    <t xml:space="preserve">  Platy zaměstnanců ve státní správě</t>
  </si>
  <si>
    <t xml:space="preserve">                   ústřední orgán - spolufinancované projekty s EU a finanční mechanismy</t>
  </si>
  <si>
    <t xml:space="preserve">   Ostatní platby za provedenou práci ve státní správě</t>
  </si>
  <si>
    <t xml:space="preserve">    Limit počtu zaměstnanců ve státní správě</t>
  </si>
  <si>
    <t xml:space="preserve">    Limit mzdových nákladů PO (vč. RGŠ ÚSC)</t>
  </si>
  <si>
    <t xml:space="preserve">        v tom: prostředky na platy (vč. RGŠ ÚSC)</t>
  </si>
  <si>
    <t xml:space="preserve">                   ostatní osobní náklady (vč. RGŠ ÚSC)</t>
  </si>
  <si>
    <t xml:space="preserve">    Zákonné odvody pojistného PO (vč. RGŠ ÚSC)</t>
  </si>
  <si>
    <t xml:space="preserve">    Příděl FKSP PO (vč. RGŠ ÚSC)</t>
  </si>
  <si>
    <t xml:space="preserve">    Ostatní běžné výdaje PO (vč. RGŠ ÚSC)</t>
  </si>
  <si>
    <t xml:space="preserve">    Počet zaměstnanců PO (vč. RGŠ ÚSC)</t>
  </si>
  <si>
    <t xml:space="preserve">    Ostatní běžné výdaje PO - RGŠ ÚSC</t>
  </si>
  <si>
    <t>Výdaje na programy spolufinancované z prostředků EU bez SZP - programovací období 2007 až 2013 celkem</t>
  </si>
  <si>
    <t xml:space="preserve">                 komunitární programy</t>
  </si>
  <si>
    <t xml:space="preserve">                           Erasmus</t>
  </si>
  <si>
    <t>Výdaje na programy spolufinancované z prostředků EU bez SZP - programovací období 2014 až 2020 celkem</t>
  </si>
  <si>
    <t xml:space="preserve">      v tom: ESF OP VVV ze státního rozpočtu</t>
  </si>
  <si>
    <t xml:space="preserve">                 ESF OP VVV kryté příjmem z rozpočtu EU</t>
  </si>
  <si>
    <t>Výdaje na společné projekty, které jsou zčásti financovány  z prostředků finančních mechanismů celkem</t>
  </si>
  <si>
    <t xml:space="preserve">      v tom: EHP/Norsko ze státního rozpočtu</t>
  </si>
  <si>
    <t xml:space="preserve">                 EHP/Norsko kryté příjmem z prostředků finančních mechanismů</t>
  </si>
  <si>
    <t xml:space="preserve">                       v tom: platy zaměstnanců na služebních místech dle zákona o státní službě na MŠMT</t>
  </si>
  <si>
    <t>Srovnatelná</t>
  </si>
  <si>
    <t>1.</t>
  </si>
  <si>
    <t>2.</t>
  </si>
  <si>
    <t>3.</t>
  </si>
  <si>
    <t>4.</t>
  </si>
  <si>
    <t>5.</t>
  </si>
  <si>
    <t>6.</t>
  </si>
  <si>
    <t>změna</t>
  </si>
  <si>
    <t xml:space="preserve">        v tom: platy zaměstnanců OSS celkem</t>
  </si>
  <si>
    <t xml:space="preserve">                   ČŠI - spolufinancované projekty s EU a finanční mechanismy</t>
  </si>
  <si>
    <t xml:space="preserve">                   Platy zaměstnanců na služebních místech dle zákona o státní službě</t>
  </si>
  <si>
    <t>odečet podílu EU/FM v příjmech a výdajích</t>
  </si>
  <si>
    <t>platový nárůst 9 % a 13,5 % u pedagogů (10 % v tarifech, 15 % v tarifech pedagogů)</t>
  </si>
  <si>
    <t>novela NV 564/2006 Sb. (sloučení 1-3 řídy)</t>
  </si>
  <si>
    <t>posílení OBV podle MF v SDV na nezajištěné potřeby</t>
  </si>
  <si>
    <t>rozpis podílu EU/FM</t>
  </si>
  <si>
    <t>k 1.1.2017</t>
  </si>
  <si>
    <t>oproti r. 2017</t>
  </si>
  <si>
    <t>PRŮŘEZOVÉ UKAZATELE</t>
  </si>
  <si>
    <t xml:space="preserve">        v tom: ústřední orgán mimo spolufinancované projekty s EU a finanční mechanismy</t>
  </si>
  <si>
    <t xml:space="preserve">        v tom: ústřední orgán (bez spolufinancovaných programů)</t>
  </si>
  <si>
    <t xml:space="preserve">                   ústřední orgán (bez spolufinancovaných programů) - podle služebního zákona</t>
  </si>
  <si>
    <t xml:space="preserve">                 OP Zaměstnanost ze státního rozpočtu</t>
  </si>
  <si>
    <t xml:space="preserve">                 OP Zaměstnanost krytý příjmy od EU</t>
  </si>
  <si>
    <t>Výdaje vedené v informačním systému programového financování EDS/SMVS celkem</t>
  </si>
  <si>
    <t>Rozpočet pro oblast programů spolufinancovaných z rozpočtu EU a FM (mimo VVI) na rok 2018</t>
  </si>
  <si>
    <t xml:space="preserve">Schválený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</si>
</sst>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80"/>
        <bgColor indexed="64"/>
      </patternFill>
    </fill>
    <fill>
      <patternFill patternType="solid">
        <fgColor rgb="FFFFFF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Fill="1"/>
    <xf numFmtId="0" fontId="0" fillId="2" borderId="3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4" fontId="4" fillId="2" borderId="7" xfId="0" applyNumberFormat="1" applyFont="1" applyFill="1" applyBorder="1"/>
    <xf numFmtId="4" fontId="4" fillId="2" borderId="8" xfId="0" applyNumberFormat="1" applyFont="1" applyFill="1" applyBorder="1"/>
    <xf numFmtId="4" fontId="4" fillId="3" borderId="7" xfId="0" applyNumberFormat="1" applyFont="1" applyFill="1" applyBorder="1"/>
    <xf numFmtId="4" fontId="0" fillId="0" borderId="0" xfId="0" applyNumberFormat="1" applyFill="1"/>
    <xf numFmtId="0" fontId="0" fillId="0" borderId="0" xfId="0" applyFont="1" applyFill="1"/>
    <xf numFmtId="4" fontId="0" fillId="0" borderId="0" xfId="0" applyNumberFormat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3" fontId="4" fillId="3" borderId="1" xfId="0" applyNumberFormat="1" applyFont="1" applyFill="1" applyBorder="1"/>
    <xf numFmtId="3" fontId="0" fillId="2" borderId="1" xfId="0" applyNumberFormat="1" applyFill="1" applyBorder="1"/>
    <xf numFmtId="3" fontId="0" fillId="0" borderId="2" xfId="0" applyNumberFormat="1" applyBorder="1"/>
    <xf numFmtId="3" fontId="0" fillId="3" borderId="1" xfId="0" applyNumberFormat="1" applyFill="1" applyBorder="1"/>
    <xf numFmtId="3" fontId="0" fillId="2" borderId="1" xfId="0" applyNumberFormat="1" applyFont="1" applyFill="1" applyBorder="1"/>
    <xf numFmtId="3" fontId="4" fillId="2" borderId="2" xfId="0" applyNumberFormat="1" applyFont="1" applyFill="1" applyBorder="1"/>
    <xf numFmtId="4" fontId="0" fillId="2" borderId="1" xfId="0" applyNumberFormat="1" applyFill="1" applyBorder="1"/>
    <xf numFmtId="4" fontId="0" fillId="0" borderId="2" xfId="0" applyNumberFormat="1" applyBorder="1"/>
    <xf numFmtId="4" fontId="0" fillId="3" borderId="1" xfId="0" applyNumberFormat="1" applyFill="1" applyBorder="1"/>
    <xf numFmtId="4" fontId="0" fillId="2" borderId="1" xfId="0" applyNumberFormat="1" applyFont="1" applyFill="1" applyBorder="1"/>
    <xf numFmtId="0" fontId="5" fillId="0" borderId="9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textRotation="90" wrapText="1"/>
    </xf>
    <xf numFmtId="0" fontId="0" fillId="0" borderId="8" xfId="0" applyBorder="1" applyAlignment="1">
      <alignment horizontal="center" textRotation="90" wrapText="1"/>
    </xf>
    <xf numFmtId="0" fontId="0" fillId="3" borderId="7" xfId="0" applyFill="1" applyBorder="1" applyAlignment="1">
      <alignment horizontal="center" textRotation="90" wrapText="1"/>
    </xf>
    <xf numFmtId="0" fontId="0" fillId="0" borderId="8" xfId="0" applyFill="1" applyBorder="1" applyAlignment="1">
      <alignment horizontal="center" textRotation="90" wrapText="1"/>
    </xf>
    <xf numFmtId="0" fontId="0" fillId="0" borderId="10" xfId="0" applyBorder="1"/>
    <xf numFmtId="4" fontId="4" fillId="2" borderId="11" xfId="0" applyNumberFormat="1" applyFont="1" applyFill="1" applyBorder="1"/>
    <xf numFmtId="4" fontId="4" fillId="3" borderId="12" xfId="0" applyNumberFormat="1" applyFont="1" applyFill="1" applyBorder="1"/>
    <xf numFmtId="4" fontId="0" fillId="0" borderId="12" xfId="0" applyNumberFormat="1" applyBorder="1"/>
    <xf numFmtId="4" fontId="4" fillId="2" borderId="12" xfId="0" applyNumberFormat="1" applyFont="1" applyFill="1" applyBorder="1"/>
    <xf numFmtId="4" fontId="0" fillId="0" borderId="13" xfId="0" applyNumberFormat="1" applyBorder="1"/>
    <xf numFmtId="3" fontId="0" fillId="2" borderId="14" xfId="0" applyNumberFormat="1" applyFill="1" applyBorder="1"/>
    <xf numFmtId="3" fontId="0" fillId="0" borderId="15" xfId="0" applyNumberFormat="1" applyBorder="1"/>
    <xf numFmtId="3" fontId="0" fillId="3" borderId="14" xfId="0" applyNumberFormat="1" applyFill="1" applyBorder="1"/>
    <xf numFmtId="3" fontId="0" fillId="2" borderId="14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tabSelected="1" workbookViewId="0">
      <selection activeCell="A22" sqref="A22"/>
    </sheetView>
  </sheetViews>
  <sheetFormatPr defaultRowHeight="15" x14ac:dyDescent="0.25"/>
  <cols>
    <col min="1" max="1" width="94.42578125" customWidth="1"/>
    <col min="2" max="2" width="15.5703125" customWidth="1"/>
    <col min="3" max="3" width="16.28515625" customWidth="1"/>
    <col min="4" max="4" width="16.42578125" customWidth="1"/>
    <col min="5" max="5" width="19" customWidth="1"/>
    <col min="6" max="6" width="13.42578125" customWidth="1"/>
    <col min="7" max="7" width="15.5703125" customWidth="1"/>
    <col min="8" max="8" width="15" customWidth="1"/>
    <col min="9" max="9" width="12.85546875" customWidth="1"/>
    <col min="10" max="10" width="13.5703125" customWidth="1"/>
    <col min="11" max="11" width="12.140625" customWidth="1"/>
    <col min="12" max="12" width="16.42578125" customWidth="1"/>
    <col min="13" max="13" width="14.7109375" customWidth="1"/>
    <col min="14" max="14" width="15.42578125" customWidth="1"/>
    <col min="15" max="15" width="16" customWidth="1"/>
    <col min="16" max="17" width="15.42578125" customWidth="1"/>
    <col min="18" max="18" width="15" bestFit="1" customWidth="1"/>
    <col min="256" max="256" width="94.42578125" customWidth="1"/>
    <col min="257" max="257" width="15.5703125" customWidth="1"/>
    <col min="258" max="258" width="16.28515625" customWidth="1"/>
    <col min="259" max="259" width="16.42578125" customWidth="1"/>
    <col min="260" max="260" width="19" customWidth="1"/>
    <col min="261" max="261" width="13.42578125" customWidth="1"/>
    <col min="262" max="262" width="15.5703125" customWidth="1"/>
    <col min="263" max="263" width="13.140625" customWidth="1"/>
    <col min="265" max="265" width="13.5703125" customWidth="1"/>
    <col min="266" max="266" width="12.140625" customWidth="1"/>
    <col min="267" max="267" width="16.42578125" customWidth="1"/>
    <col min="268" max="268" width="14.7109375" customWidth="1"/>
    <col min="269" max="270" width="12.85546875" customWidth="1"/>
    <col min="271" max="271" width="16" customWidth="1"/>
    <col min="272" max="273" width="15.42578125" customWidth="1"/>
    <col min="274" max="274" width="15" bestFit="1" customWidth="1"/>
    <col min="512" max="512" width="94.42578125" customWidth="1"/>
    <col min="513" max="513" width="15.5703125" customWidth="1"/>
    <col min="514" max="514" width="16.28515625" customWidth="1"/>
    <col min="515" max="515" width="16.42578125" customWidth="1"/>
    <col min="516" max="516" width="19" customWidth="1"/>
    <col min="517" max="517" width="13.42578125" customWidth="1"/>
    <col min="518" max="518" width="15.5703125" customWidth="1"/>
    <col min="519" max="519" width="13.140625" customWidth="1"/>
    <col min="521" max="521" width="13.5703125" customWidth="1"/>
    <col min="522" max="522" width="12.140625" customWidth="1"/>
    <col min="523" max="523" width="16.42578125" customWidth="1"/>
    <col min="524" max="524" width="14.7109375" customWidth="1"/>
    <col min="525" max="526" width="12.85546875" customWidth="1"/>
    <col min="527" max="527" width="16" customWidth="1"/>
    <col min="528" max="529" width="15.42578125" customWidth="1"/>
    <col min="530" max="530" width="15" bestFit="1" customWidth="1"/>
    <col min="768" max="768" width="94.42578125" customWidth="1"/>
    <col min="769" max="769" width="15.5703125" customWidth="1"/>
    <col min="770" max="770" width="16.28515625" customWidth="1"/>
    <col min="771" max="771" width="16.42578125" customWidth="1"/>
    <col min="772" max="772" width="19" customWidth="1"/>
    <col min="773" max="773" width="13.42578125" customWidth="1"/>
    <col min="774" max="774" width="15.5703125" customWidth="1"/>
    <col min="775" max="775" width="13.140625" customWidth="1"/>
    <col min="777" max="777" width="13.5703125" customWidth="1"/>
    <col min="778" max="778" width="12.140625" customWidth="1"/>
    <col min="779" max="779" width="16.42578125" customWidth="1"/>
    <col min="780" max="780" width="14.7109375" customWidth="1"/>
    <col min="781" max="782" width="12.85546875" customWidth="1"/>
    <col min="783" max="783" width="16" customWidth="1"/>
    <col min="784" max="785" width="15.42578125" customWidth="1"/>
    <col min="786" max="786" width="15" bestFit="1" customWidth="1"/>
    <col min="1024" max="1024" width="94.42578125" customWidth="1"/>
    <col min="1025" max="1025" width="15.5703125" customWidth="1"/>
    <col min="1026" max="1026" width="16.28515625" customWidth="1"/>
    <col min="1027" max="1027" width="16.42578125" customWidth="1"/>
    <col min="1028" max="1028" width="19" customWidth="1"/>
    <col min="1029" max="1029" width="13.42578125" customWidth="1"/>
    <col min="1030" max="1030" width="15.5703125" customWidth="1"/>
    <col min="1031" max="1031" width="13.140625" customWidth="1"/>
    <col min="1033" max="1033" width="13.5703125" customWidth="1"/>
    <col min="1034" max="1034" width="12.140625" customWidth="1"/>
    <col min="1035" max="1035" width="16.42578125" customWidth="1"/>
    <col min="1036" max="1036" width="14.7109375" customWidth="1"/>
    <col min="1037" max="1038" width="12.85546875" customWidth="1"/>
    <col min="1039" max="1039" width="16" customWidth="1"/>
    <col min="1040" max="1041" width="15.42578125" customWidth="1"/>
    <col min="1042" max="1042" width="15" bestFit="1" customWidth="1"/>
    <col min="1280" max="1280" width="94.42578125" customWidth="1"/>
    <col min="1281" max="1281" width="15.5703125" customWidth="1"/>
    <col min="1282" max="1282" width="16.28515625" customWidth="1"/>
    <col min="1283" max="1283" width="16.42578125" customWidth="1"/>
    <col min="1284" max="1284" width="19" customWidth="1"/>
    <col min="1285" max="1285" width="13.42578125" customWidth="1"/>
    <col min="1286" max="1286" width="15.5703125" customWidth="1"/>
    <col min="1287" max="1287" width="13.140625" customWidth="1"/>
    <col min="1289" max="1289" width="13.5703125" customWidth="1"/>
    <col min="1290" max="1290" width="12.140625" customWidth="1"/>
    <col min="1291" max="1291" width="16.42578125" customWidth="1"/>
    <col min="1292" max="1292" width="14.7109375" customWidth="1"/>
    <col min="1293" max="1294" width="12.85546875" customWidth="1"/>
    <col min="1295" max="1295" width="16" customWidth="1"/>
    <col min="1296" max="1297" width="15.42578125" customWidth="1"/>
    <col min="1298" max="1298" width="15" bestFit="1" customWidth="1"/>
    <col min="1536" max="1536" width="94.42578125" customWidth="1"/>
    <col min="1537" max="1537" width="15.5703125" customWidth="1"/>
    <col min="1538" max="1538" width="16.28515625" customWidth="1"/>
    <col min="1539" max="1539" width="16.42578125" customWidth="1"/>
    <col min="1540" max="1540" width="19" customWidth="1"/>
    <col min="1541" max="1541" width="13.42578125" customWidth="1"/>
    <col min="1542" max="1542" width="15.5703125" customWidth="1"/>
    <col min="1543" max="1543" width="13.140625" customWidth="1"/>
    <col min="1545" max="1545" width="13.5703125" customWidth="1"/>
    <col min="1546" max="1546" width="12.140625" customWidth="1"/>
    <col min="1547" max="1547" width="16.42578125" customWidth="1"/>
    <col min="1548" max="1548" width="14.7109375" customWidth="1"/>
    <col min="1549" max="1550" width="12.85546875" customWidth="1"/>
    <col min="1551" max="1551" width="16" customWidth="1"/>
    <col min="1552" max="1553" width="15.42578125" customWidth="1"/>
    <col min="1554" max="1554" width="15" bestFit="1" customWidth="1"/>
    <col min="1792" max="1792" width="94.42578125" customWidth="1"/>
    <col min="1793" max="1793" width="15.5703125" customWidth="1"/>
    <col min="1794" max="1794" width="16.28515625" customWidth="1"/>
    <col min="1795" max="1795" width="16.42578125" customWidth="1"/>
    <col min="1796" max="1796" width="19" customWidth="1"/>
    <col min="1797" max="1797" width="13.42578125" customWidth="1"/>
    <col min="1798" max="1798" width="15.5703125" customWidth="1"/>
    <col min="1799" max="1799" width="13.140625" customWidth="1"/>
    <col min="1801" max="1801" width="13.5703125" customWidth="1"/>
    <col min="1802" max="1802" width="12.140625" customWidth="1"/>
    <col min="1803" max="1803" width="16.42578125" customWidth="1"/>
    <col min="1804" max="1804" width="14.7109375" customWidth="1"/>
    <col min="1805" max="1806" width="12.85546875" customWidth="1"/>
    <col min="1807" max="1807" width="16" customWidth="1"/>
    <col min="1808" max="1809" width="15.42578125" customWidth="1"/>
    <col min="1810" max="1810" width="15" bestFit="1" customWidth="1"/>
    <col min="2048" max="2048" width="94.42578125" customWidth="1"/>
    <col min="2049" max="2049" width="15.5703125" customWidth="1"/>
    <col min="2050" max="2050" width="16.28515625" customWidth="1"/>
    <col min="2051" max="2051" width="16.42578125" customWidth="1"/>
    <col min="2052" max="2052" width="19" customWidth="1"/>
    <col min="2053" max="2053" width="13.42578125" customWidth="1"/>
    <col min="2054" max="2054" width="15.5703125" customWidth="1"/>
    <col min="2055" max="2055" width="13.140625" customWidth="1"/>
    <col min="2057" max="2057" width="13.5703125" customWidth="1"/>
    <col min="2058" max="2058" width="12.140625" customWidth="1"/>
    <col min="2059" max="2059" width="16.42578125" customWidth="1"/>
    <col min="2060" max="2060" width="14.7109375" customWidth="1"/>
    <col min="2061" max="2062" width="12.85546875" customWidth="1"/>
    <col min="2063" max="2063" width="16" customWidth="1"/>
    <col min="2064" max="2065" width="15.42578125" customWidth="1"/>
    <col min="2066" max="2066" width="15" bestFit="1" customWidth="1"/>
    <col min="2304" max="2304" width="94.42578125" customWidth="1"/>
    <col min="2305" max="2305" width="15.5703125" customWidth="1"/>
    <col min="2306" max="2306" width="16.28515625" customWidth="1"/>
    <col min="2307" max="2307" width="16.42578125" customWidth="1"/>
    <col min="2308" max="2308" width="19" customWidth="1"/>
    <col min="2309" max="2309" width="13.42578125" customWidth="1"/>
    <col min="2310" max="2310" width="15.5703125" customWidth="1"/>
    <col min="2311" max="2311" width="13.140625" customWidth="1"/>
    <col min="2313" max="2313" width="13.5703125" customWidth="1"/>
    <col min="2314" max="2314" width="12.140625" customWidth="1"/>
    <col min="2315" max="2315" width="16.42578125" customWidth="1"/>
    <col min="2316" max="2316" width="14.7109375" customWidth="1"/>
    <col min="2317" max="2318" width="12.85546875" customWidth="1"/>
    <col min="2319" max="2319" width="16" customWidth="1"/>
    <col min="2320" max="2321" width="15.42578125" customWidth="1"/>
    <col min="2322" max="2322" width="15" bestFit="1" customWidth="1"/>
    <col min="2560" max="2560" width="94.42578125" customWidth="1"/>
    <col min="2561" max="2561" width="15.5703125" customWidth="1"/>
    <col min="2562" max="2562" width="16.28515625" customWidth="1"/>
    <col min="2563" max="2563" width="16.42578125" customWidth="1"/>
    <col min="2564" max="2564" width="19" customWidth="1"/>
    <col min="2565" max="2565" width="13.42578125" customWidth="1"/>
    <col min="2566" max="2566" width="15.5703125" customWidth="1"/>
    <col min="2567" max="2567" width="13.140625" customWidth="1"/>
    <col min="2569" max="2569" width="13.5703125" customWidth="1"/>
    <col min="2570" max="2570" width="12.140625" customWidth="1"/>
    <col min="2571" max="2571" width="16.42578125" customWidth="1"/>
    <col min="2572" max="2572" width="14.7109375" customWidth="1"/>
    <col min="2573" max="2574" width="12.85546875" customWidth="1"/>
    <col min="2575" max="2575" width="16" customWidth="1"/>
    <col min="2576" max="2577" width="15.42578125" customWidth="1"/>
    <col min="2578" max="2578" width="15" bestFit="1" customWidth="1"/>
    <col min="2816" max="2816" width="94.42578125" customWidth="1"/>
    <col min="2817" max="2817" width="15.5703125" customWidth="1"/>
    <col min="2818" max="2818" width="16.28515625" customWidth="1"/>
    <col min="2819" max="2819" width="16.42578125" customWidth="1"/>
    <col min="2820" max="2820" width="19" customWidth="1"/>
    <col min="2821" max="2821" width="13.42578125" customWidth="1"/>
    <col min="2822" max="2822" width="15.5703125" customWidth="1"/>
    <col min="2823" max="2823" width="13.140625" customWidth="1"/>
    <col min="2825" max="2825" width="13.5703125" customWidth="1"/>
    <col min="2826" max="2826" width="12.140625" customWidth="1"/>
    <col min="2827" max="2827" width="16.42578125" customWidth="1"/>
    <col min="2828" max="2828" width="14.7109375" customWidth="1"/>
    <col min="2829" max="2830" width="12.85546875" customWidth="1"/>
    <col min="2831" max="2831" width="16" customWidth="1"/>
    <col min="2832" max="2833" width="15.42578125" customWidth="1"/>
    <col min="2834" max="2834" width="15" bestFit="1" customWidth="1"/>
    <col min="3072" max="3072" width="94.42578125" customWidth="1"/>
    <col min="3073" max="3073" width="15.5703125" customWidth="1"/>
    <col min="3074" max="3074" width="16.28515625" customWidth="1"/>
    <col min="3075" max="3075" width="16.42578125" customWidth="1"/>
    <col min="3076" max="3076" width="19" customWidth="1"/>
    <col min="3077" max="3077" width="13.42578125" customWidth="1"/>
    <col min="3078" max="3078" width="15.5703125" customWidth="1"/>
    <col min="3079" max="3079" width="13.140625" customWidth="1"/>
    <col min="3081" max="3081" width="13.5703125" customWidth="1"/>
    <col min="3082" max="3082" width="12.140625" customWidth="1"/>
    <col min="3083" max="3083" width="16.42578125" customWidth="1"/>
    <col min="3084" max="3084" width="14.7109375" customWidth="1"/>
    <col min="3085" max="3086" width="12.85546875" customWidth="1"/>
    <col min="3087" max="3087" width="16" customWidth="1"/>
    <col min="3088" max="3089" width="15.42578125" customWidth="1"/>
    <col min="3090" max="3090" width="15" bestFit="1" customWidth="1"/>
    <col min="3328" max="3328" width="94.42578125" customWidth="1"/>
    <col min="3329" max="3329" width="15.5703125" customWidth="1"/>
    <col min="3330" max="3330" width="16.28515625" customWidth="1"/>
    <col min="3331" max="3331" width="16.42578125" customWidth="1"/>
    <col min="3332" max="3332" width="19" customWidth="1"/>
    <col min="3333" max="3333" width="13.42578125" customWidth="1"/>
    <col min="3334" max="3334" width="15.5703125" customWidth="1"/>
    <col min="3335" max="3335" width="13.140625" customWidth="1"/>
    <col min="3337" max="3337" width="13.5703125" customWidth="1"/>
    <col min="3338" max="3338" width="12.140625" customWidth="1"/>
    <col min="3339" max="3339" width="16.42578125" customWidth="1"/>
    <col min="3340" max="3340" width="14.7109375" customWidth="1"/>
    <col min="3341" max="3342" width="12.85546875" customWidth="1"/>
    <col min="3343" max="3343" width="16" customWidth="1"/>
    <col min="3344" max="3345" width="15.42578125" customWidth="1"/>
    <col min="3346" max="3346" width="15" bestFit="1" customWidth="1"/>
    <col min="3584" max="3584" width="94.42578125" customWidth="1"/>
    <col min="3585" max="3585" width="15.5703125" customWidth="1"/>
    <col min="3586" max="3586" width="16.28515625" customWidth="1"/>
    <col min="3587" max="3587" width="16.42578125" customWidth="1"/>
    <col min="3588" max="3588" width="19" customWidth="1"/>
    <col min="3589" max="3589" width="13.42578125" customWidth="1"/>
    <col min="3590" max="3590" width="15.5703125" customWidth="1"/>
    <col min="3591" max="3591" width="13.140625" customWidth="1"/>
    <col min="3593" max="3593" width="13.5703125" customWidth="1"/>
    <col min="3594" max="3594" width="12.140625" customWidth="1"/>
    <col min="3595" max="3595" width="16.42578125" customWidth="1"/>
    <col min="3596" max="3596" width="14.7109375" customWidth="1"/>
    <col min="3597" max="3598" width="12.85546875" customWidth="1"/>
    <col min="3599" max="3599" width="16" customWidth="1"/>
    <col min="3600" max="3601" width="15.42578125" customWidth="1"/>
    <col min="3602" max="3602" width="15" bestFit="1" customWidth="1"/>
    <col min="3840" max="3840" width="94.42578125" customWidth="1"/>
    <col min="3841" max="3841" width="15.5703125" customWidth="1"/>
    <col min="3842" max="3842" width="16.28515625" customWidth="1"/>
    <col min="3843" max="3843" width="16.42578125" customWidth="1"/>
    <col min="3844" max="3844" width="19" customWidth="1"/>
    <col min="3845" max="3845" width="13.42578125" customWidth="1"/>
    <col min="3846" max="3846" width="15.5703125" customWidth="1"/>
    <col min="3847" max="3847" width="13.140625" customWidth="1"/>
    <col min="3849" max="3849" width="13.5703125" customWidth="1"/>
    <col min="3850" max="3850" width="12.140625" customWidth="1"/>
    <col min="3851" max="3851" width="16.42578125" customWidth="1"/>
    <col min="3852" max="3852" width="14.7109375" customWidth="1"/>
    <col min="3853" max="3854" width="12.85546875" customWidth="1"/>
    <col min="3855" max="3855" width="16" customWidth="1"/>
    <col min="3856" max="3857" width="15.42578125" customWidth="1"/>
    <col min="3858" max="3858" width="15" bestFit="1" customWidth="1"/>
    <col min="4096" max="4096" width="94.42578125" customWidth="1"/>
    <col min="4097" max="4097" width="15.5703125" customWidth="1"/>
    <col min="4098" max="4098" width="16.28515625" customWidth="1"/>
    <col min="4099" max="4099" width="16.42578125" customWidth="1"/>
    <col min="4100" max="4100" width="19" customWidth="1"/>
    <col min="4101" max="4101" width="13.42578125" customWidth="1"/>
    <col min="4102" max="4102" width="15.5703125" customWidth="1"/>
    <col min="4103" max="4103" width="13.140625" customWidth="1"/>
    <col min="4105" max="4105" width="13.5703125" customWidth="1"/>
    <col min="4106" max="4106" width="12.140625" customWidth="1"/>
    <col min="4107" max="4107" width="16.42578125" customWidth="1"/>
    <col min="4108" max="4108" width="14.7109375" customWidth="1"/>
    <col min="4109" max="4110" width="12.85546875" customWidth="1"/>
    <col min="4111" max="4111" width="16" customWidth="1"/>
    <col min="4112" max="4113" width="15.42578125" customWidth="1"/>
    <col min="4114" max="4114" width="15" bestFit="1" customWidth="1"/>
    <col min="4352" max="4352" width="94.42578125" customWidth="1"/>
    <col min="4353" max="4353" width="15.5703125" customWidth="1"/>
    <col min="4354" max="4354" width="16.28515625" customWidth="1"/>
    <col min="4355" max="4355" width="16.42578125" customWidth="1"/>
    <col min="4356" max="4356" width="19" customWidth="1"/>
    <col min="4357" max="4357" width="13.42578125" customWidth="1"/>
    <col min="4358" max="4358" width="15.5703125" customWidth="1"/>
    <col min="4359" max="4359" width="13.140625" customWidth="1"/>
    <col min="4361" max="4361" width="13.5703125" customWidth="1"/>
    <col min="4362" max="4362" width="12.140625" customWidth="1"/>
    <col min="4363" max="4363" width="16.42578125" customWidth="1"/>
    <col min="4364" max="4364" width="14.7109375" customWidth="1"/>
    <col min="4365" max="4366" width="12.85546875" customWidth="1"/>
    <col min="4367" max="4367" width="16" customWidth="1"/>
    <col min="4368" max="4369" width="15.42578125" customWidth="1"/>
    <col min="4370" max="4370" width="15" bestFit="1" customWidth="1"/>
    <col min="4608" max="4608" width="94.42578125" customWidth="1"/>
    <col min="4609" max="4609" width="15.5703125" customWidth="1"/>
    <col min="4610" max="4610" width="16.28515625" customWidth="1"/>
    <col min="4611" max="4611" width="16.42578125" customWidth="1"/>
    <col min="4612" max="4612" width="19" customWidth="1"/>
    <col min="4613" max="4613" width="13.42578125" customWidth="1"/>
    <col min="4614" max="4614" width="15.5703125" customWidth="1"/>
    <col min="4615" max="4615" width="13.140625" customWidth="1"/>
    <col min="4617" max="4617" width="13.5703125" customWidth="1"/>
    <col min="4618" max="4618" width="12.140625" customWidth="1"/>
    <col min="4619" max="4619" width="16.42578125" customWidth="1"/>
    <col min="4620" max="4620" width="14.7109375" customWidth="1"/>
    <col min="4621" max="4622" width="12.85546875" customWidth="1"/>
    <col min="4623" max="4623" width="16" customWidth="1"/>
    <col min="4624" max="4625" width="15.42578125" customWidth="1"/>
    <col min="4626" max="4626" width="15" bestFit="1" customWidth="1"/>
    <col min="4864" max="4864" width="94.42578125" customWidth="1"/>
    <col min="4865" max="4865" width="15.5703125" customWidth="1"/>
    <col min="4866" max="4866" width="16.28515625" customWidth="1"/>
    <col min="4867" max="4867" width="16.42578125" customWidth="1"/>
    <col min="4868" max="4868" width="19" customWidth="1"/>
    <col min="4869" max="4869" width="13.42578125" customWidth="1"/>
    <col min="4870" max="4870" width="15.5703125" customWidth="1"/>
    <col min="4871" max="4871" width="13.140625" customWidth="1"/>
    <col min="4873" max="4873" width="13.5703125" customWidth="1"/>
    <col min="4874" max="4874" width="12.140625" customWidth="1"/>
    <col min="4875" max="4875" width="16.42578125" customWidth="1"/>
    <col min="4876" max="4876" width="14.7109375" customWidth="1"/>
    <col min="4877" max="4878" width="12.85546875" customWidth="1"/>
    <col min="4879" max="4879" width="16" customWidth="1"/>
    <col min="4880" max="4881" width="15.42578125" customWidth="1"/>
    <col min="4882" max="4882" width="15" bestFit="1" customWidth="1"/>
    <col min="5120" max="5120" width="94.42578125" customWidth="1"/>
    <col min="5121" max="5121" width="15.5703125" customWidth="1"/>
    <col min="5122" max="5122" width="16.28515625" customWidth="1"/>
    <col min="5123" max="5123" width="16.42578125" customWidth="1"/>
    <col min="5124" max="5124" width="19" customWidth="1"/>
    <col min="5125" max="5125" width="13.42578125" customWidth="1"/>
    <col min="5126" max="5126" width="15.5703125" customWidth="1"/>
    <col min="5127" max="5127" width="13.140625" customWidth="1"/>
    <col min="5129" max="5129" width="13.5703125" customWidth="1"/>
    <col min="5130" max="5130" width="12.140625" customWidth="1"/>
    <col min="5131" max="5131" width="16.42578125" customWidth="1"/>
    <col min="5132" max="5132" width="14.7109375" customWidth="1"/>
    <col min="5133" max="5134" width="12.85546875" customWidth="1"/>
    <col min="5135" max="5135" width="16" customWidth="1"/>
    <col min="5136" max="5137" width="15.42578125" customWidth="1"/>
    <col min="5138" max="5138" width="15" bestFit="1" customWidth="1"/>
    <col min="5376" max="5376" width="94.42578125" customWidth="1"/>
    <col min="5377" max="5377" width="15.5703125" customWidth="1"/>
    <col min="5378" max="5378" width="16.28515625" customWidth="1"/>
    <col min="5379" max="5379" width="16.42578125" customWidth="1"/>
    <col min="5380" max="5380" width="19" customWidth="1"/>
    <col min="5381" max="5381" width="13.42578125" customWidth="1"/>
    <col min="5382" max="5382" width="15.5703125" customWidth="1"/>
    <col min="5383" max="5383" width="13.140625" customWidth="1"/>
    <col min="5385" max="5385" width="13.5703125" customWidth="1"/>
    <col min="5386" max="5386" width="12.140625" customWidth="1"/>
    <col min="5387" max="5387" width="16.42578125" customWidth="1"/>
    <col min="5388" max="5388" width="14.7109375" customWidth="1"/>
    <col min="5389" max="5390" width="12.85546875" customWidth="1"/>
    <col min="5391" max="5391" width="16" customWidth="1"/>
    <col min="5392" max="5393" width="15.42578125" customWidth="1"/>
    <col min="5394" max="5394" width="15" bestFit="1" customWidth="1"/>
    <col min="5632" max="5632" width="94.42578125" customWidth="1"/>
    <col min="5633" max="5633" width="15.5703125" customWidth="1"/>
    <col min="5634" max="5634" width="16.28515625" customWidth="1"/>
    <col min="5635" max="5635" width="16.42578125" customWidth="1"/>
    <col min="5636" max="5636" width="19" customWidth="1"/>
    <col min="5637" max="5637" width="13.42578125" customWidth="1"/>
    <col min="5638" max="5638" width="15.5703125" customWidth="1"/>
    <col min="5639" max="5639" width="13.140625" customWidth="1"/>
    <col min="5641" max="5641" width="13.5703125" customWidth="1"/>
    <col min="5642" max="5642" width="12.140625" customWidth="1"/>
    <col min="5643" max="5643" width="16.42578125" customWidth="1"/>
    <col min="5644" max="5644" width="14.7109375" customWidth="1"/>
    <col min="5645" max="5646" width="12.85546875" customWidth="1"/>
    <col min="5647" max="5647" width="16" customWidth="1"/>
    <col min="5648" max="5649" width="15.42578125" customWidth="1"/>
    <col min="5650" max="5650" width="15" bestFit="1" customWidth="1"/>
    <col min="5888" max="5888" width="94.42578125" customWidth="1"/>
    <col min="5889" max="5889" width="15.5703125" customWidth="1"/>
    <col min="5890" max="5890" width="16.28515625" customWidth="1"/>
    <col min="5891" max="5891" width="16.42578125" customWidth="1"/>
    <col min="5892" max="5892" width="19" customWidth="1"/>
    <col min="5893" max="5893" width="13.42578125" customWidth="1"/>
    <col min="5894" max="5894" width="15.5703125" customWidth="1"/>
    <col min="5895" max="5895" width="13.140625" customWidth="1"/>
    <col min="5897" max="5897" width="13.5703125" customWidth="1"/>
    <col min="5898" max="5898" width="12.140625" customWidth="1"/>
    <col min="5899" max="5899" width="16.42578125" customWidth="1"/>
    <col min="5900" max="5900" width="14.7109375" customWidth="1"/>
    <col min="5901" max="5902" width="12.85546875" customWidth="1"/>
    <col min="5903" max="5903" width="16" customWidth="1"/>
    <col min="5904" max="5905" width="15.42578125" customWidth="1"/>
    <col min="5906" max="5906" width="15" bestFit="1" customWidth="1"/>
    <col min="6144" max="6144" width="94.42578125" customWidth="1"/>
    <col min="6145" max="6145" width="15.5703125" customWidth="1"/>
    <col min="6146" max="6146" width="16.28515625" customWidth="1"/>
    <col min="6147" max="6147" width="16.42578125" customWidth="1"/>
    <col min="6148" max="6148" width="19" customWidth="1"/>
    <col min="6149" max="6149" width="13.42578125" customWidth="1"/>
    <col min="6150" max="6150" width="15.5703125" customWidth="1"/>
    <col min="6151" max="6151" width="13.140625" customWidth="1"/>
    <col min="6153" max="6153" width="13.5703125" customWidth="1"/>
    <col min="6154" max="6154" width="12.140625" customWidth="1"/>
    <col min="6155" max="6155" width="16.42578125" customWidth="1"/>
    <col min="6156" max="6156" width="14.7109375" customWidth="1"/>
    <col min="6157" max="6158" width="12.85546875" customWidth="1"/>
    <col min="6159" max="6159" width="16" customWidth="1"/>
    <col min="6160" max="6161" width="15.42578125" customWidth="1"/>
    <col min="6162" max="6162" width="15" bestFit="1" customWidth="1"/>
    <col min="6400" max="6400" width="94.42578125" customWidth="1"/>
    <col min="6401" max="6401" width="15.5703125" customWidth="1"/>
    <col min="6402" max="6402" width="16.28515625" customWidth="1"/>
    <col min="6403" max="6403" width="16.42578125" customWidth="1"/>
    <col min="6404" max="6404" width="19" customWidth="1"/>
    <col min="6405" max="6405" width="13.42578125" customWidth="1"/>
    <col min="6406" max="6406" width="15.5703125" customWidth="1"/>
    <col min="6407" max="6407" width="13.140625" customWidth="1"/>
    <col min="6409" max="6409" width="13.5703125" customWidth="1"/>
    <col min="6410" max="6410" width="12.140625" customWidth="1"/>
    <col min="6411" max="6411" width="16.42578125" customWidth="1"/>
    <col min="6412" max="6412" width="14.7109375" customWidth="1"/>
    <col min="6413" max="6414" width="12.85546875" customWidth="1"/>
    <col min="6415" max="6415" width="16" customWidth="1"/>
    <col min="6416" max="6417" width="15.42578125" customWidth="1"/>
    <col min="6418" max="6418" width="15" bestFit="1" customWidth="1"/>
    <col min="6656" max="6656" width="94.42578125" customWidth="1"/>
    <col min="6657" max="6657" width="15.5703125" customWidth="1"/>
    <col min="6658" max="6658" width="16.28515625" customWidth="1"/>
    <col min="6659" max="6659" width="16.42578125" customWidth="1"/>
    <col min="6660" max="6660" width="19" customWidth="1"/>
    <col min="6661" max="6661" width="13.42578125" customWidth="1"/>
    <col min="6662" max="6662" width="15.5703125" customWidth="1"/>
    <col min="6663" max="6663" width="13.140625" customWidth="1"/>
    <col min="6665" max="6665" width="13.5703125" customWidth="1"/>
    <col min="6666" max="6666" width="12.140625" customWidth="1"/>
    <col min="6667" max="6667" width="16.42578125" customWidth="1"/>
    <col min="6668" max="6668" width="14.7109375" customWidth="1"/>
    <col min="6669" max="6670" width="12.85546875" customWidth="1"/>
    <col min="6671" max="6671" width="16" customWidth="1"/>
    <col min="6672" max="6673" width="15.42578125" customWidth="1"/>
    <col min="6674" max="6674" width="15" bestFit="1" customWidth="1"/>
    <col min="6912" max="6912" width="94.42578125" customWidth="1"/>
    <col min="6913" max="6913" width="15.5703125" customWidth="1"/>
    <col min="6914" max="6914" width="16.28515625" customWidth="1"/>
    <col min="6915" max="6915" width="16.42578125" customWidth="1"/>
    <col min="6916" max="6916" width="19" customWidth="1"/>
    <col min="6917" max="6917" width="13.42578125" customWidth="1"/>
    <col min="6918" max="6918" width="15.5703125" customWidth="1"/>
    <col min="6919" max="6919" width="13.140625" customWidth="1"/>
    <col min="6921" max="6921" width="13.5703125" customWidth="1"/>
    <col min="6922" max="6922" width="12.140625" customWidth="1"/>
    <col min="6923" max="6923" width="16.42578125" customWidth="1"/>
    <col min="6924" max="6924" width="14.7109375" customWidth="1"/>
    <col min="6925" max="6926" width="12.85546875" customWidth="1"/>
    <col min="6927" max="6927" width="16" customWidth="1"/>
    <col min="6928" max="6929" width="15.42578125" customWidth="1"/>
    <col min="6930" max="6930" width="15" bestFit="1" customWidth="1"/>
    <col min="7168" max="7168" width="94.42578125" customWidth="1"/>
    <col min="7169" max="7169" width="15.5703125" customWidth="1"/>
    <col min="7170" max="7170" width="16.28515625" customWidth="1"/>
    <col min="7171" max="7171" width="16.42578125" customWidth="1"/>
    <col min="7172" max="7172" width="19" customWidth="1"/>
    <col min="7173" max="7173" width="13.42578125" customWidth="1"/>
    <col min="7174" max="7174" width="15.5703125" customWidth="1"/>
    <col min="7175" max="7175" width="13.140625" customWidth="1"/>
    <col min="7177" max="7177" width="13.5703125" customWidth="1"/>
    <col min="7178" max="7178" width="12.140625" customWidth="1"/>
    <col min="7179" max="7179" width="16.42578125" customWidth="1"/>
    <col min="7180" max="7180" width="14.7109375" customWidth="1"/>
    <col min="7181" max="7182" width="12.85546875" customWidth="1"/>
    <col min="7183" max="7183" width="16" customWidth="1"/>
    <col min="7184" max="7185" width="15.42578125" customWidth="1"/>
    <col min="7186" max="7186" width="15" bestFit="1" customWidth="1"/>
    <col min="7424" max="7424" width="94.42578125" customWidth="1"/>
    <col min="7425" max="7425" width="15.5703125" customWidth="1"/>
    <col min="7426" max="7426" width="16.28515625" customWidth="1"/>
    <col min="7427" max="7427" width="16.42578125" customWidth="1"/>
    <col min="7428" max="7428" width="19" customWidth="1"/>
    <col min="7429" max="7429" width="13.42578125" customWidth="1"/>
    <col min="7430" max="7430" width="15.5703125" customWidth="1"/>
    <col min="7431" max="7431" width="13.140625" customWidth="1"/>
    <col min="7433" max="7433" width="13.5703125" customWidth="1"/>
    <col min="7434" max="7434" width="12.140625" customWidth="1"/>
    <col min="7435" max="7435" width="16.42578125" customWidth="1"/>
    <col min="7436" max="7436" width="14.7109375" customWidth="1"/>
    <col min="7437" max="7438" width="12.85546875" customWidth="1"/>
    <col min="7439" max="7439" width="16" customWidth="1"/>
    <col min="7440" max="7441" width="15.42578125" customWidth="1"/>
    <col min="7442" max="7442" width="15" bestFit="1" customWidth="1"/>
    <col min="7680" max="7680" width="94.42578125" customWidth="1"/>
    <col min="7681" max="7681" width="15.5703125" customWidth="1"/>
    <col min="7682" max="7682" width="16.28515625" customWidth="1"/>
    <col min="7683" max="7683" width="16.42578125" customWidth="1"/>
    <col min="7684" max="7684" width="19" customWidth="1"/>
    <col min="7685" max="7685" width="13.42578125" customWidth="1"/>
    <col min="7686" max="7686" width="15.5703125" customWidth="1"/>
    <col min="7687" max="7687" width="13.140625" customWidth="1"/>
    <col min="7689" max="7689" width="13.5703125" customWidth="1"/>
    <col min="7690" max="7690" width="12.140625" customWidth="1"/>
    <col min="7691" max="7691" width="16.42578125" customWidth="1"/>
    <col min="7692" max="7692" width="14.7109375" customWidth="1"/>
    <col min="7693" max="7694" width="12.85546875" customWidth="1"/>
    <col min="7695" max="7695" width="16" customWidth="1"/>
    <col min="7696" max="7697" width="15.42578125" customWidth="1"/>
    <col min="7698" max="7698" width="15" bestFit="1" customWidth="1"/>
    <col min="7936" max="7936" width="94.42578125" customWidth="1"/>
    <col min="7937" max="7937" width="15.5703125" customWidth="1"/>
    <col min="7938" max="7938" width="16.28515625" customWidth="1"/>
    <col min="7939" max="7939" width="16.42578125" customWidth="1"/>
    <col min="7940" max="7940" width="19" customWidth="1"/>
    <col min="7941" max="7941" width="13.42578125" customWidth="1"/>
    <col min="7942" max="7942" width="15.5703125" customWidth="1"/>
    <col min="7943" max="7943" width="13.140625" customWidth="1"/>
    <col min="7945" max="7945" width="13.5703125" customWidth="1"/>
    <col min="7946" max="7946" width="12.140625" customWidth="1"/>
    <col min="7947" max="7947" width="16.42578125" customWidth="1"/>
    <col min="7948" max="7948" width="14.7109375" customWidth="1"/>
    <col min="7949" max="7950" width="12.85546875" customWidth="1"/>
    <col min="7951" max="7951" width="16" customWidth="1"/>
    <col min="7952" max="7953" width="15.42578125" customWidth="1"/>
    <col min="7954" max="7954" width="15" bestFit="1" customWidth="1"/>
    <col min="8192" max="8192" width="94.42578125" customWidth="1"/>
    <col min="8193" max="8193" width="15.5703125" customWidth="1"/>
    <col min="8194" max="8194" width="16.28515625" customWidth="1"/>
    <col min="8195" max="8195" width="16.42578125" customWidth="1"/>
    <col min="8196" max="8196" width="19" customWidth="1"/>
    <col min="8197" max="8197" width="13.42578125" customWidth="1"/>
    <col min="8198" max="8198" width="15.5703125" customWidth="1"/>
    <col min="8199" max="8199" width="13.140625" customWidth="1"/>
    <col min="8201" max="8201" width="13.5703125" customWidth="1"/>
    <col min="8202" max="8202" width="12.140625" customWidth="1"/>
    <col min="8203" max="8203" width="16.42578125" customWidth="1"/>
    <col min="8204" max="8204" width="14.7109375" customWidth="1"/>
    <col min="8205" max="8206" width="12.85546875" customWidth="1"/>
    <col min="8207" max="8207" width="16" customWidth="1"/>
    <col min="8208" max="8209" width="15.42578125" customWidth="1"/>
    <col min="8210" max="8210" width="15" bestFit="1" customWidth="1"/>
    <col min="8448" max="8448" width="94.42578125" customWidth="1"/>
    <col min="8449" max="8449" width="15.5703125" customWidth="1"/>
    <col min="8450" max="8450" width="16.28515625" customWidth="1"/>
    <col min="8451" max="8451" width="16.42578125" customWidth="1"/>
    <col min="8452" max="8452" width="19" customWidth="1"/>
    <col min="8453" max="8453" width="13.42578125" customWidth="1"/>
    <col min="8454" max="8454" width="15.5703125" customWidth="1"/>
    <col min="8455" max="8455" width="13.140625" customWidth="1"/>
    <col min="8457" max="8457" width="13.5703125" customWidth="1"/>
    <col min="8458" max="8458" width="12.140625" customWidth="1"/>
    <col min="8459" max="8459" width="16.42578125" customWidth="1"/>
    <col min="8460" max="8460" width="14.7109375" customWidth="1"/>
    <col min="8461" max="8462" width="12.85546875" customWidth="1"/>
    <col min="8463" max="8463" width="16" customWidth="1"/>
    <col min="8464" max="8465" width="15.42578125" customWidth="1"/>
    <col min="8466" max="8466" width="15" bestFit="1" customWidth="1"/>
    <col min="8704" max="8704" width="94.42578125" customWidth="1"/>
    <col min="8705" max="8705" width="15.5703125" customWidth="1"/>
    <col min="8706" max="8706" width="16.28515625" customWidth="1"/>
    <col min="8707" max="8707" width="16.42578125" customWidth="1"/>
    <col min="8708" max="8708" width="19" customWidth="1"/>
    <col min="8709" max="8709" width="13.42578125" customWidth="1"/>
    <col min="8710" max="8710" width="15.5703125" customWidth="1"/>
    <col min="8711" max="8711" width="13.140625" customWidth="1"/>
    <col min="8713" max="8713" width="13.5703125" customWidth="1"/>
    <col min="8714" max="8714" width="12.140625" customWidth="1"/>
    <col min="8715" max="8715" width="16.42578125" customWidth="1"/>
    <col min="8716" max="8716" width="14.7109375" customWidth="1"/>
    <col min="8717" max="8718" width="12.85546875" customWidth="1"/>
    <col min="8719" max="8719" width="16" customWidth="1"/>
    <col min="8720" max="8721" width="15.42578125" customWidth="1"/>
    <col min="8722" max="8722" width="15" bestFit="1" customWidth="1"/>
    <col min="8960" max="8960" width="94.42578125" customWidth="1"/>
    <col min="8961" max="8961" width="15.5703125" customWidth="1"/>
    <col min="8962" max="8962" width="16.28515625" customWidth="1"/>
    <col min="8963" max="8963" width="16.42578125" customWidth="1"/>
    <col min="8964" max="8964" width="19" customWidth="1"/>
    <col min="8965" max="8965" width="13.42578125" customWidth="1"/>
    <col min="8966" max="8966" width="15.5703125" customWidth="1"/>
    <col min="8967" max="8967" width="13.140625" customWidth="1"/>
    <col min="8969" max="8969" width="13.5703125" customWidth="1"/>
    <col min="8970" max="8970" width="12.140625" customWidth="1"/>
    <col min="8971" max="8971" width="16.42578125" customWidth="1"/>
    <col min="8972" max="8972" width="14.7109375" customWidth="1"/>
    <col min="8973" max="8974" width="12.85546875" customWidth="1"/>
    <col min="8975" max="8975" width="16" customWidth="1"/>
    <col min="8976" max="8977" width="15.42578125" customWidth="1"/>
    <col min="8978" max="8978" width="15" bestFit="1" customWidth="1"/>
    <col min="9216" max="9216" width="94.42578125" customWidth="1"/>
    <col min="9217" max="9217" width="15.5703125" customWidth="1"/>
    <col min="9218" max="9218" width="16.28515625" customWidth="1"/>
    <col min="9219" max="9219" width="16.42578125" customWidth="1"/>
    <col min="9220" max="9220" width="19" customWidth="1"/>
    <col min="9221" max="9221" width="13.42578125" customWidth="1"/>
    <col min="9222" max="9222" width="15.5703125" customWidth="1"/>
    <col min="9223" max="9223" width="13.140625" customWidth="1"/>
    <col min="9225" max="9225" width="13.5703125" customWidth="1"/>
    <col min="9226" max="9226" width="12.140625" customWidth="1"/>
    <col min="9227" max="9227" width="16.42578125" customWidth="1"/>
    <col min="9228" max="9228" width="14.7109375" customWidth="1"/>
    <col min="9229" max="9230" width="12.85546875" customWidth="1"/>
    <col min="9231" max="9231" width="16" customWidth="1"/>
    <col min="9232" max="9233" width="15.42578125" customWidth="1"/>
    <col min="9234" max="9234" width="15" bestFit="1" customWidth="1"/>
    <col min="9472" max="9472" width="94.42578125" customWidth="1"/>
    <col min="9473" max="9473" width="15.5703125" customWidth="1"/>
    <col min="9474" max="9474" width="16.28515625" customWidth="1"/>
    <col min="9475" max="9475" width="16.42578125" customWidth="1"/>
    <col min="9476" max="9476" width="19" customWidth="1"/>
    <col min="9477" max="9477" width="13.42578125" customWidth="1"/>
    <col min="9478" max="9478" width="15.5703125" customWidth="1"/>
    <col min="9479" max="9479" width="13.140625" customWidth="1"/>
    <col min="9481" max="9481" width="13.5703125" customWidth="1"/>
    <col min="9482" max="9482" width="12.140625" customWidth="1"/>
    <col min="9483" max="9483" width="16.42578125" customWidth="1"/>
    <col min="9484" max="9484" width="14.7109375" customWidth="1"/>
    <col min="9485" max="9486" width="12.85546875" customWidth="1"/>
    <col min="9487" max="9487" width="16" customWidth="1"/>
    <col min="9488" max="9489" width="15.42578125" customWidth="1"/>
    <col min="9490" max="9490" width="15" bestFit="1" customWidth="1"/>
    <col min="9728" max="9728" width="94.42578125" customWidth="1"/>
    <col min="9729" max="9729" width="15.5703125" customWidth="1"/>
    <col min="9730" max="9730" width="16.28515625" customWidth="1"/>
    <col min="9731" max="9731" width="16.42578125" customWidth="1"/>
    <col min="9732" max="9732" width="19" customWidth="1"/>
    <col min="9733" max="9733" width="13.42578125" customWidth="1"/>
    <col min="9734" max="9734" width="15.5703125" customWidth="1"/>
    <col min="9735" max="9735" width="13.140625" customWidth="1"/>
    <col min="9737" max="9737" width="13.5703125" customWidth="1"/>
    <col min="9738" max="9738" width="12.140625" customWidth="1"/>
    <col min="9739" max="9739" width="16.42578125" customWidth="1"/>
    <col min="9740" max="9740" width="14.7109375" customWidth="1"/>
    <col min="9741" max="9742" width="12.85546875" customWidth="1"/>
    <col min="9743" max="9743" width="16" customWidth="1"/>
    <col min="9744" max="9745" width="15.42578125" customWidth="1"/>
    <col min="9746" max="9746" width="15" bestFit="1" customWidth="1"/>
    <col min="9984" max="9984" width="94.42578125" customWidth="1"/>
    <col min="9985" max="9985" width="15.5703125" customWidth="1"/>
    <col min="9986" max="9986" width="16.28515625" customWidth="1"/>
    <col min="9987" max="9987" width="16.42578125" customWidth="1"/>
    <col min="9988" max="9988" width="19" customWidth="1"/>
    <col min="9989" max="9989" width="13.42578125" customWidth="1"/>
    <col min="9990" max="9990" width="15.5703125" customWidth="1"/>
    <col min="9991" max="9991" width="13.140625" customWidth="1"/>
    <col min="9993" max="9993" width="13.5703125" customWidth="1"/>
    <col min="9994" max="9994" width="12.140625" customWidth="1"/>
    <col min="9995" max="9995" width="16.42578125" customWidth="1"/>
    <col min="9996" max="9996" width="14.7109375" customWidth="1"/>
    <col min="9997" max="9998" width="12.85546875" customWidth="1"/>
    <col min="9999" max="9999" width="16" customWidth="1"/>
    <col min="10000" max="10001" width="15.42578125" customWidth="1"/>
    <col min="10002" max="10002" width="15" bestFit="1" customWidth="1"/>
    <col min="10240" max="10240" width="94.42578125" customWidth="1"/>
    <col min="10241" max="10241" width="15.5703125" customWidth="1"/>
    <col min="10242" max="10242" width="16.28515625" customWidth="1"/>
    <col min="10243" max="10243" width="16.42578125" customWidth="1"/>
    <col min="10244" max="10244" width="19" customWidth="1"/>
    <col min="10245" max="10245" width="13.42578125" customWidth="1"/>
    <col min="10246" max="10246" width="15.5703125" customWidth="1"/>
    <col min="10247" max="10247" width="13.140625" customWidth="1"/>
    <col min="10249" max="10249" width="13.5703125" customWidth="1"/>
    <col min="10250" max="10250" width="12.140625" customWidth="1"/>
    <col min="10251" max="10251" width="16.42578125" customWidth="1"/>
    <col min="10252" max="10252" width="14.7109375" customWidth="1"/>
    <col min="10253" max="10254" width="12.85546875" customWidth="1"/>
    <col min="10255" max="10255" width="16" customWidth="1"/>
    <col min="10256" max="10257" width="15.42578125" customWidth="1"/>
    <col min="10258" max="10258" width="15" bestFit="1" customWidth="1"/>
    <col min="10496" max="10496" width="94.42578125" customWidth="1"/>
    <col min="10497" max="10497" width="15.5703125" customWidth="1"/>
    <col min="10498" max="10498" width="16.28515625" customWidth="1"/>
    <col min="10499" max="10499" width="16.42578125" customWidth="1"/>
    <col min="10500" max="10500" width="19" customWidth="1"/>
    <col min="10501" max="10501" width="13.42578125" customWidth="1"/>
    <col min="10502" max="10502" width="15.5703125" customWidth="1"/>
    <col min="10503" max="10503" width="13.140625" customWidth="1"/>
    <col min="10505" max="10505" width="13.5703125" customWidth="1"/>
    <col min="10506" max="10506" width="12.140625" customWidth="1"/>
    <col min="10507" max="10507" width="16.42578125" customWidth="1"/>
    <col min="10508" max="10508" width="14.7109375" customWidth="1"/>
    <col min="10509" max="10510" width="12.85546875" customWidth="1"/>
    <col min="10511" max="10511" width="16" customWidth="1"/>
    <col min="10512" max="10513" width="15.42578125" customWidth="1"/>
    <col min="10514" max="10514" width="15" bestFit="1" customWidth="1"/>
    <col min="10752" max="10752" width="94.42578125" customWidth="1"/>
    <col min="10753" max="10753" width="15.5703125" customWidth="1"/>
    <col min="10754" max="10754" width="16.28515625" customWidth="1"/>
    <col min="10755" max="10755" width="16.42578125" customWidth="1"/>
    <col min="10756" max="10756" width="19" customWidth="1"/>
    <col min="10757" max="10757" width="13.42578125" customWidth="1"/>
    <col min="10758" max="10758" width="15.5703125" customWidth="1"/>
    <col min="10759" max="10759" width="13.140625" customWidth="1"/>
    <col min="10761" max="10761" width="13.5703125" customWidth="1"/>
    <col min="10762" max="10762" width="12.140625" customWidth="1"/>
    <col min="10763" max="10763" width="16.42578125" customWidth="1"/>
    <col min="10764" max="10764" width="14.7109375" customWidth="1"/>
    <col min="10765" max="10766" width="12.85546875" customWidth="1"/>
    <col min="10767" max="10767" width="16" customWidth="1"/>
    <col min="10768" max="10769" width="15.42578125" customWidth="1"/>
    <col min="10770" max="10770" width="15" bestFit="1" customWidth="1"/>
    <col min="11008" max="11008" width="94.42578125" customWidth="1"/>
    <col min="11009" max="11009" width="15.5703125" customWidth="1"/>
    <col min="11010" max="11010" width="16.28515625" customWidth="1"/>
    <col min="11011" max="11011" width="16.42578125" customWidth="1"/>
    <col min="11012" max="11012" width="19" customWidth="1"/>
    <col min="11013" max="11013" width="13.42578125" customWidth="1"/>
    <col min="11014" max="11014" width="15.5703125" customWidth="1"/>
    <col min="11015" max="11015" width="13.140625" customWidth="1"/>
    <col min="11017" max="11017" width="13.5703125" customWidth="1"/>
    <col min="11018" max="11018" width="12.140625" customWidth="1"/>
    <col min="11019" max="11019" width="16.42578125" customWidth="1"/>
    <col min="11020" max="11020" width="14.7109375" customWidth="1"/>
    <col min="11021" max="11022" width="12.85546875" customWidth="1"/>
    <col min="11023" max="11023" width="16" customWidth="1"/>
    <col min="11024" max="11025" width="15.42578125" customWidth="1"/>
    <col min="11026" max="11026" width="15" bestFit="1" customWidth="1"/>
    <col min="11264" max="11264" width="94.42578125" customWidth="1"/>
    <col min="11265" max="11265" width="15.5703125" customWidth="1"/>
    <col min="11266" max="11266" width="16.28515625" customWidth="1"/>
    <col min="11267" max="11267" width="16.42578125" customWidth="1"/>
    <col min="11268" max="11268" width="19" customWidth="1"/>
    <col min="11269" max="11269" width="13.42578125" customWidth="1"/>
    <col min="11270" max="11270" width="15.5703125" customWidth="1"/>
    <col min="11271" max="11271" width="13.140625" customWidth="1"/>
    <col min="11273" max="11273" width="13.5703125" customWidth="1"/>
    <col min="11274" max="11274" width="12.140625" customWidth="1"/>
    <col min="11275" max="11275" width="16.42578125" customWidth="1"/>
    <col min="11276" max="11276" width="14.7109375" customWidth="1"/>
    <col min="11277" max="11278" width="12.85546875" customWidth="1"/>
    <col min="11279" max="11279" width="16" customWidth="1"/>
    <col min="11280" max="11281" width="15.42578125" customWidth="1"/>
    <col min="11282" max="11282" width="15" bestFit="1" customWidth="1"/>
    <col min="11520" max="11520" width="94.42578125" customWidth="1"/>
    <col min="11521" max="11521" width="15.5703125" customWidth="1"/>
    <col min="11522" max="11522" width="16.28515625" customWidth="1"/>
    <col min="11523" max="11523" width="16.42578125" customWidth="1"/>
    <col min="11524" max="11524" width="19" customWidth="1"/>
    <col min="11525" max="11525" width="13.42578125" customWidth="1"/>
    <col min="11526" max="11526" width="15.5703125" customWidth="1"/>
    <col min="11527" max="11527" width="13.140625" customWidth="1"/>
    <col min="11529" max="11529" width="13.5703125" customWidth="1"/>
    <col min="11530" max="11530" width="12.140625" customWidth="1"/>
    <col min="11531" max="11531" width="16.42578125" customWidth="1"/>
    <col min="11532" max="11532" width="14.7109375" customWidth="1"/>
    <col min="11533" max="11534" width="12.85546875" customWidth="1"/>
    <col min="11535" max="11535" width="16" customWidth="1"/>
    <col min="11536" max="11537" width="15.42578125" customWidth="1"/>
    <col min="11538" max="11538" width="15" bestFit="1" customWidth="1"/>
    <col min="11776" max="11776" width="94.42578125" customWidth="1"/>
    <col min="11777" max="11777" width="15.5703125" customWidth="1"/>
    <col min="11778" max="11778" width="16.28515625" customWidth="1"/>
    <col min="11779" max="11779" width="16.42578125" customWidth="1"/>
    <col min="11780" max="11780" width="19" customWidth="1"/>
    <col min="11781" max="11781" width="13.42578125" customWidth="1"/>
    <col min="11782" max="11782" width="15.5703125" customWidth="1"/>
    <col min="11783" max="11783" width="13.140625" customWidth="1"/>
    <col min="11785" max="11785" width="13.5703125" customWidth="1"/>
    <col min="11786" max="11786" width="12.140625" customWidth="1"/>
    <col min="11787" max="11787" width="16.42578125" customWidth="1"/>
    <col min="11788" max="11788" width="14.7109375" customWidth="1"/>
    <col min="11789" max="11790" width="12.85546875" customWidth="1"/>
    <col min="11791" max="11791" width="16" customWidth="1"/>
    <col min="11792" max="11793" width="15.42578125" customWidth="1"/>
    <col min="11794" max="11794" width="15" bestFit="1" customWidth="1"/>
    <col min="12032" max="12032" width="94.42578125" customWidth="1"/>
    <col min="12033" max="12033" width="15.5703125" customWidth="1"/>
    <col min="12034" max="12034" width="16.28515625" customWidth="1"/>
    <col min="12035" max="12035" width="16.42578125" customWidth="1"/>
    <col min="12036" max="12036" width="19" customWidth="1"/>
    <col min="12037" max="12037" width="13.42578125" customWidth="1"/>
    <col min="12038" max="12038" width="15.5703125" customWidth="1"/>
    <col min="12039" max="12039" width="13.140625" customWidth="1"/>
    <col min="12041" max="12041" width="13.5703125" customWidth="1"/>
    <col min="12042" max="12042" width="12.140625" customWidth="1"/>
    <col min="12043" max="12043" width="16.42578125" customWidth="1"/>
    <col min="12044" max="12044" width="14.7109375" customWidth="1"/>
    <col min="12045" max="12046" width="12.85546875" customWidth="1"/>
    <col min="12047" max="12047" width="16" customWidth="1"/>
    <col min="12048" max="12049" width="15.42578125" customWidth="1"/>
    <col min="12050" max="12050" width="15" bestFit="1" customWidth="1"/>
    <col min="12288" max="12288" width="94.42578125" customWidth="1"/>
    <col min="12289" max="12289" width="15.5703125" customWidth="1"/>
    <col min="12290" max="12290" width="16.28515625" customWidth="1"/>
    <col min="12291" max="12291" width="16.42578125" customWidth="1"/>
    <col min="12292" max="12292" width="19" customWidth="1"/>
    <col min="12293" max="12293" width="13.42578125" customWidth="1"/>
    <col min="12294" max="12294" width="15.5703125" customWidth="1"/>
    <col min="12295" max="12295" width="13.140625" customWidth="1"/>
    <col min="12297" max="12297" width="13.5703125" customWidth="1"/>
    <col min="12298" max="12298" width="12.140625" customWidth="1"/>
    <col min="12299" max="12299" width="16.42578125" customWidth="1"/>
    <col min="12300" max="12300" width="14.7109375" customWidth="1"/>
    <col min="12301" max="12302" width="12.85546875" customWidth="1"/>
    <col min="12303" max="12303" width="16" customWidth="1"/>
    <col min="12304" max="12305" width="15.42578125" customWidth="1"/>
    <col min="12306" max="12306" width="15" bestFit="1" customWidth="1"/>
    <col min="12544" max="12544" width="94.42578125" customWidth="1"/>
    <col min="12545" max="12545" width="15.5703125" customWidth="1"/>
    <col min="12546" max="12546" width="16.28515625" customWidth="1"/>
    <col min="12547" max="12547" width="16.42578125" customWidth="1"/>
    <col min="12548" max="12548" width="19" customWidth="1"/>
    <col min="12549" max="12549" width="13.42578125" customWidth="1"/>
    <col min="12550" max="12550" width="15.5703125" customWidth="1"/>
    <col min="12551" max="12551" width="13.140625" customWidth="1"/>
    <col min="12553" max="12553" width="13.5703125" customWidth="1"/>
    <col min="12554" max="12554" width="12.140625" customWidth="1"/>
    <col min="12555" max="12555" width="16.42578125" customWidth="1"/>
    <col min="12556" max="12556" width="14.7109375" customWidth="1"/>
    <col min="12557" max="12558" width="12.85546875" customWidth="1"/>
    <col min="12559" max="12559" width="16" customWidth="1"/>
    <col min="12560" max="12561" width="15.42578125" customWidth="1"/>
    <col min="12562" max="12562" width="15" bestFit="1" customWidth="1"/>
    <col min="12800" max="12800" width="94.42578125" customWidth="1"/>
    <col min="12801" max="12801" width="15.5703125" customWidth="1"/>
    <col min="12802" max="12802" width="16.28515625" customWidth="1"/>
    <col min="12803" max="12803" width="16.42578125" customWidth="1"/>
    <col min="12804" max="12804" width="19" customWidth="1"/>
    <col min="12805" max="12805" width="13.42578125" customWidth="1"/>
    <col min="12806" max="12806" width="15.5703125" customWidth="1"/>
    <col min="12807" max="12807" width="13.140625" customWidth="1"/>
    <col min="12809" max="12809" width="13.5703125" customWidth="1"/>
    <col min="12810" max="12810" width="12.140625" customWidth="1"/>
    <col min="12811" max="12811" width="16.42578125" customWidth="1"/>
    <col min="12812" max="12812" width="14.7109375" customWidth="1"/>
    <col min="12813" max="12814" width="12.85546875" customWidth="1"/>
    <col min="12815" max="12815" width="16" customWidth="1"/>
    <col min="12816" max="12817" width="15.42578125" customWidth="1"/>
    <col min="12818" max="12818" width="15" bestFit="1" customWidth="1"/>
    <col min="13056" max="13056" width="94.42578125" customWidth="1"/>
    <col min="13057" max="13057" width="15.5703125" customWidth="1"/>
    <col min="13058" max="13058" width="16.28515625" customWidth="1"/>
    <col min="13059" max="13059" width="16.42578125" customWidth="1"/>
    <col min="13060" max="13060" width="19" customWidth="1"/>
    <col min="13061" max="13061" width="13.42578125" customWidth="1"/>
    <col min="13062" max="13062" width="15.5703125" customWidth="1"/>
    <col min="13063" max="13063" width="13.140625" customWidth="1"/>
    <col min="13065" max="13065" width="13.5703125" customWidth="1"/>
    <col min="13066" max="13066" width="12.140625" customWidth="1"/>
    <col min="13067" max="13067" width="16.42578125" customWidth="1"/>
    <col min="13068" max="13068" width="14.7109375" customWidth="1"/>
    <col min="13069" max="13070" width="12.85546875" customWidth="1"/>
    <col min="13071" max="13071" width="16" customWidth="1"/>
    <col min="13072" max="13073" width="15.42578125" customWidth="1"/>
    <col min="13074" max="13074" width="15" bestFit="1" customWidth="1"/>
    <col min="13312" max="13312" width="94.42578125" customWidth="1"/>
    <col min="13313" max="13313" width="15.5703125" customWidth="1"/>
    <col min="13314" max="13314" width="16.28515625" customWidth="1"/>
    <col min="13315" max="13315" width="16.42578125" customWidth="1"/>
    <col min="13316" max="13316" width="19" customWidth="1"/>
    <col min="13317" max="13317" width="13.42578125" customWidth="1"/>
    <col min="13318" max="13318" width="15.5703125" customWidth="1"/>
    <col min="13319" max="13319" width="13.140625" customWidth="1"/>
    <col min="13321" max="13321" width="13.5703125" customWidth="1"/>
    <col min="13322" max="13322" width="12.140625" customWidth="1"/>
    <col min="13323" max="13323" width="16.42578125" customWidth="1"/>
    <col min="13324" max="13324" width="14.7109375" customWidth="1"/>
    <col min="13325" max="13326" width="12.85546875" customWidth="1"/>
    <col min="13327" max="13327" width="16" customWidth="1"/>
    <col min="13328" max="13329" width="15.42578125" customWidth="1"/>
    <col min="13330" max="13330" width="15" bestFit="1" customWidth="1"/>
    <col min="13568" max="13568" width="94.42578125" customWidth="1"/>
    <col min="13569" max="13569" width="15.5703125" customWidth="1"/>
    <col min="13570" max="13570" width="16.28515625" customWidth="1"/>
    <col min="13571" max="13571" width="16.42578125" customWidth="1"/>
    <col min="13572" max="13572" width="19" customWidth="1"/>
    <col min="13573" max="13573" width="13.42578125" customWidth="1"/>
    <col min="13574" max="13574" width="15.5703125" customWidth="1"/>
    <col min="13575" max="13575" width="13.140625" customWidth="1"/>
    <col min="13577" max="13577" width="13.5703125" customWidth="1"/>
    <col min="13578" max="13578" width="12.140625" customWidth="1"/>
    <col min="13579" max="13579" width="16.42578125" customWidth="1"/>
    <col min="13580" max="13580" width="14.7109375" customWidth="1"/>
    <col min="13581" max="13582" width="12.85546875" customWidth="1"/>
    <col min="13583" max="13583" width="16" customWidth="1"/>
    <col min="13584" max="13585" width="15.42578125" customWidth="1"/>
    <col min="13586" max="13586" width="15" bestFit="1" customWidth="1"/>
    <col min="13824" max="13824" width="94.42578125" customWidth="1"/>
    <col min="13825" max="13825" width="15.5703125" customWidth="1"/>
    <col min="13826" max="13826" width="16.28515625" customWidth="1"/>
    <col min="13827" max="13827" width="16.42578125" customWidth="1"/>
    <col min="13828" max="13828" width="19" customWidth="1"/>
    <col min="13829" max="13829" width="13.42578125" customWidth="1"/>
    <col min="13830" max="13830" width="15.5703125" customWidth="1"/>
    <col min="13831" max="13831" width="13.140625" customWidth="1"/>
    <col min="13833" max="13833" width="13.5703125" customWidth="1"/>
    <col min="13834" max="13834" width="12.140625" customWidth="1"/>
    <col min="13835" max="13835" width="16.42578125" customWidth="1"/>
    <col min="13836" max="13836" width="14.7109375" customWidth="1"/>
    <col min="13837" max="13838" width="12.85546875" customWidth="1"/>
    <col min="13839" max="13839" width="16" customWidth="1"/>
    <col min="13840" max="13841" width="15.42578125" customWidth="1"/>
    <col min="13842" max="13842" width="15" bestFit="1" customWidth="1"/>
    <col min="14080" max="14080" width="94.42578125" customWidth="1"/>
    <col min="14081" max="14081" width="15.5703125" customWidth="1"/>
    <col min="14082" max="14082" width="16.28515625" customWidth="1"/>
    <col min="14083" max="14083" width="16.42578125" customWidth="1"/>
    <col min="14084" max="14084" width="19" customWidth="1"/>
    <col min="14085" max="14085" width="13.42578125" customWidth="1"/>
    <col min="14086" max="14086" width="15.5703125" customWidth="1"/>
    <col min="14087" max="14087" width="13.140625" customWidth="1"/>
    <col min="14089" max="14089" width="13.5703125" customWidth="1"/>
    <col min="14090" max="14090" width="12.140625" customWidth="1"/>
    <col min="14091" max="14091" width="16.42578125" customWidth="1"/>
    <col min="14092" max="14092" width="14.7109375" customWidth="1"/>
    <col min="14093" max="14094" width="12.85546875" customWidth="1"/>
    <col min="14095" max="14095" width="16" customWidth="1"/>
    <col min="14096" max="14097" width="15.42578125" customWidth="1"/>
    <col min="14098" max="14098" width="15" bestFit="1" customWidth="1"/>
    <col min="14336" max="14336" width="94.42578125" customWidth="1"/>
    <col min="14337" max="14337" width="15.5703125" customWidth="1"/>
    <col min="14338" max="14338" width="16.28515625" customWidth="1"/>
    <col min="14339" max="14339" width="16.42578125" customWidth="1"/>
    <col min="14340" max="14340" width="19" customWidth="1"/>
    <col min="14341" max="14341" width="13.42578125" customWidth="1"/>
    <col min="14342" max="14342" width="15.5703125" customWidth="1"/>
    <col min="14343" max="14343" width="13.140625" customWidth="1"/>
    <col min="14345" max="14345" width="13.5703125" customWidth="1"/>
    <col min="14346" max="14346" width="12.140625" customWidth="1"/>
    <col min="14347" max="14347" width="16.42578125" customWidth="1"/>
    <col min="14348" max="14348" width="14.7109375" customWidth="1"/>
    <col min="14349" max="14350" width="12.85546875" customWidth="1"/>
    <col min="14351" max="14351" width="16" customWidth="1"/>
    <col min="14352" max="14353" width="15.42578125" customWidth="1"/>
    <col min="14354" max="14354" width="15" bestFit="1" customWidth="1"/>
    <col min="14592" max="14592" width="94.42578125" customWidth="1"/>
    <col min="14593" max="14593" width="15.5703125" customWidth="1"/>
    <col min="14594" max="14594" width="16.28515625" customWidth="1"/>
    <col min="14595" max="14595" width="16.42578125" customWidth="1"/>
    <col min="14596" max="14596" width="19" customWidth="1"/>
    <col min="14597" max="14597" width="13.42578125" customWidth="1"/>
    <col min="14598" max="14598" width="15.5703125" customWidth="1"/>
    <col min="14599" max="14599" width="13.140625" customWidth="1"/>
    <col min="14601" max="14601" width="13.5703125" customWidth="1"/>
    <col min="14602" max="14602" width="12.140625" customWidth="1"/>
    <col min="14603" max="14603" width="16.42578125" customWidth="1"/>
    <col min="14604" max="14604" width="14.7109375" customWidth="1"/>
    <col min="14605" max="14606" width="12.85546875" customWidth="1"/>
    <col min="14607" max="14607" width="16" customWidth="1"/>
    <col min="14608" max="14609" width="15.42578125" customWidth="1"/>
    <col min="14610" max="14610" width="15" bestFit="1" customWidth="1"/>
    <col min="14848" max="14848" width="94.42578125" customWidth="1"/>
    <col min="14849" max="14849" width="15.5703125" customWidth="1"/>
    <col min="14850" max="14850" width="16.28515625" customWidth="1"/>
    <col min="14851" max="14851" width="16.42578125" customWidth="1"/>
    <col min="14852" max="14852" width="19" customWidth="1"/>
    <col min="14853" max="14853" width="13.42578125" customWidth="1"/>
    <col min="14854" max="14854" width="15.5703125" customWidth="1"/>
    <col min="14855" max="14855" width="13.140625" customWidth="1"/>
    <col min="14857" max="14857" width="13.5703125" customWidth="1"/>
    <col min="14858" max="14858" width="12.140625" customWidth="1"/>
    <col min="14859" max="14859" width="16.42578125" customWidth="1"/>
    <col min="14860" max="14860" width="14.7109375" customWidth="1"/>
    <col min="14861" max="14862" width="12.85546875" customWidth="1"/>
    <col min="14863" max="14863" width="16" customWidth="1"/>
    <col min="14864" max="14865" width="15.42578125" customWidth="1"/>
    <col min="14866" max="14866" width="15" bestFit="1" customWidth="1"/>
    <col min="15104" max="15104" width="94.42578125" customWidth="1"/>
    <col min="15105" max="15105" width="15.5703125" customWidth="1"/>
    <col min="15106" max="15106" width="16.28515625" customWidth="1"/>
    <col min="15107" max="15107" width="16.42578125" customWidth="1"/>
    <col min="15108" max="15108" width="19" customWidth="1"/>
    <col min="15109" max="15109" width="13.42578125" customWidth="1"/>
    <col min="15110" max="15110" width="15.5703125" customWidth="1"/>
    <col min="15111" max="15111" width="13.140625" customWidth="1"/>
    <col min="15113" max="15113" width="13.5703125" customWidth="1"/>
    <col min="15114" max="15114" width="12.140625" customWidth="1"/>
    <col min="15115" max="15115" width="16.42578125" customWidth="1"/>
    <col min="15116" max="15116" width="14.7109375" customWidth="1"/>
    <col min="15117" max="15118" width="12.85546875" customWidth="1"/>
    <col min="15119" max="15119" width="16" customWidth="1"/>
    <col min="15120" max="15121" width="15.42578125" customWidth="1"/>
    <col min="15122" max="15122" width="15" bestFit="1" customWidth="1"/>
    <col min="15360" max="15360" width="94.42578125" customWidth="1"/>
    <col min="15361" max="15361" width="15.5703125" customWidth="1"/>
    <col min="15362" max="15362" width="16.28515625" customWidth="1"/>
    <col min="15363" max="15363" width="16.42578125" customWidth="1"/>
    <col min="15364" max="15364" width="19" customWidth="1"/>
    <col min="15365" max="15365" width="13.42578125" customWidth="1"/>
    <col min="15366" max="15366" width="15.5703125" customWidth="1"/>
    <col min="15367" max="15367" width="13.140625" customWidth="1"/>
    <col min="15369" max="15369" width="13.5703125" customWidth="1"/>
    <col min="15370" max="15370" width="12.140625" customWidth="1"/>
    <col min="15371" max="15371" width="16.42578125" customWidth="1"/>
    <col min="15372" max="15372" width="14.7109375" customWidth="1"/>
    <col min="15373" max="15374" width="12.85546875" customWidth="1"/>
    <col min="15375" max="15375" width="16" customWidth="1"/>
    <col min="15376" max="15377" width="15.42578125" customWidth="1"/>
    <col min="15378" max="15378" width="15" bestFit="1" customWidth="1"/>
    <col min="15616" max="15616" width="94.42578125" customWidth="1"/>
    <col min="15617" max="15617" width="15.5703125" customWidth="1"/>
    <col min="15618" max="15618" width="16.28515625" customWidth="1"/>
    <col min="15619" max="15619" width="16.42578125" customWidth="1"/>
    <col min="15620" max="15620" width="19" customWidth="1"/>
    <col min="15621" max="15621" width="13.42578125" customWidth="1"/>
    <col min="15622" max="15622" width="15.5703125" customWidth="1"/>
    <col min="15623" max="15623" width="13.140625" customWidth="1"/>
    <col min="15625" max="15625" width="13.5703125" customWidth="1"/>
    <col min="15626" max="15626" width="12.140625" customWidth="1"/>
    <col min="15627" max="15627" width="16.42578125" customWidth="1"/>
    <col min="15628" max="15628" width="14.7109375" customWidth="1"/>
    <col min="15629" max="15630" width="12.85546875" customWidth="1"/>
    <col min="15631" max="15631" width="16" customWidth="1"/>
    <col min="15632" max="15633" width="15.42578125" customWidth="1"/>
    <col min="15634" max="15634" width="15" bestFit="1" customWidth="1"/>
    <col min="15872" max="15872" width="94.42578125" customWidth="1"/>
    <col min="15873" max="15873" width="15.5703125" customWidth="1"/>
    <col min="15874" max="15874" width="16.28515625" customWidth="1"/>
    <col min="15875" max="15875" width="16.42578125" customWidth="1"/>
    <col min="15876" max="15876" width="19" customWidth="1"/>
    <col min="15877" max="15877" width="13.42578125" customWidth="1"/>
    <col min="15878" max="15878" width="15.5703125" customWidth="1"/>
    <col min="15879" max="15879" width="13.140625" customWidth="1"/>
    <col min="15881" max="15881" width="13.5703125" customWidth="1"/>
    <col min="15882" max="15882" width="12.140625" customWidth="1"/>
    <col min="15883" max="15883" width="16.42578125" customWidth="1"/>
    <col min="15884" max="15884" width="14.7109375" customWidth="1"/>
    <col min="15885" max="15886" width="12.85546875" customWidth="1"/>
    <col min="15887" max="15887" width="16" customWidth="1"/>
    <col min="15888" max="15889" width="15.42578125" customWidth="1"/>
    <col min="15890" max="15890" width="15" bestFit="1" customWidth="1"/>
    <col min="16128" max="16128" width="94.42578125" customWidth="1"/>
    <col min="16129" max="16129" width="15.5703125" customWidth="1"/>
    <col min="16130" max="16130" width="16.28515625" customWidth="1"/>
    <col min="16131" max="16131" width="16.42578125" customWidth="1"/>
    <col min="16132" max="16132" width="19" customWidth="1"/>
    <col min="16133" max="16133" width="13.42578125" customWidth="1"/>
    <col min="16134" max="16134" width="15.5703125" customWidth="1"/>
    <col min="16135" max="16135" width="13.140625" customWidth="1"/>
    <col min="16137" max="16137" width="13.5703125" customWidth="1"/>
    <col min="16138" max="16138" width="12.140625" customWidth="1"/>
    <col min="16139" max="16139" width="16.42578125" customWidth="1"/>
    <col min="16140" max="16140" width="14.7109375" customWidth="1"/>
    <col min="16141" max="16142" width="12.85546875" customWidth="1"/>
    <col min="16143" max="16143" width="16" customWidth="1"/>
    <col min="16144" max="16145" width="15.42578125" customWidth="1"/>
    <col min="16146" max="16146" width="15" bestFit="1" customWidth="1"/>
  </cols>
  <sheetData>
    <row r="1" spans="1:14" ht="18" x14ac:dyDescent="0.25">
      <c r="A1" s="1" t="s">
        <v>68</v>
      </c>
      <c r="B1" s="2"/>
      <c r="C1" s="2"/>
    </row>
    <row r="2" spans="1:14" x14ac:dyDescent="0.25">
      <c r="A2" s="3" t="s">
        <v>0</v>
      </c>
    </row>
    <row r="3" spans="1:14" ht="15.75" thickBot="1" x14ac:dyDescent="0.3"/>
    <row r="4" spans="1:14" ht="97.5" thickBot="1" x14ac:dyDescent="0.3">
      <c r="A4" s="29" t="s">
        <v>1</v>
      </c>
      <c r="B4" s="30"/>
      <c r="C4" s="31" t="s">
        <v>54</v>
      </c>
      <c r="D4" s="32"/>
      <c r="E4" s="30"/>
      <c r="F4" s="33" t="s">
        <v>55</v>
      </c>
      <c r="G4" s="31" t="s">
        <v>56</v>
      </c>
      <c r="H4" s="31" t="s">
        <v>57</v>
      </c>
      <c r="I4" s="31" t="s">
        <v>58</v>
      </c>
      <c r="J4" s="31" t="s">
        <v>2</v>
      </c>
      <c r="K4" s="30"/>
      <c r="L4" s="30"/>
      <c r="M4" s="30"/>
      <c r="N4" s="6"/>
    </row>
    <row r="5" spans="1:14" x14ac:dyDescent="0.25">
      <c r="A5" s="34"/>
      <c r="B5" s="7" t="s">
        <v>3</v>
      </c>
      <c r="C5" s="4"/>
      <c r="D5" s="8" t="s">
        <v>4</v>
      </c>
      <c r="E5" s="7" t="s">
        <v>43</v>
      </c>
      <c r="F5" s="4"/>
      <c r="G5" s="4"/>
      <c r="H5" s="4"/>
      <c r="I5" s="4"/>
      <c r="J5" s="4"/>
      <c r="K5" s="7" t="s">
        <v>4</v>
      </c>
      <c r="L5" s="7" t="s">
        <v>5</v>
      </c>
      <c r="M5" s="7" t="s">
        <v>69</v>
      </c>
      <c r="N5" s="6"/>
    </row>
    <row r="6" spans="1:14" x14ac:dyDescent="0.25">
      <c r="A6" s="34"/>
      <c r="B6" s="9" t="s">
        <v>59</v>
      </c>
      <c r="C6" s="5" t="s">
        <v>44</v>
      </c>
      <c r="D6" s="10" t="s">
        <v>6</v>
      </c>
      <c r="E6" s="9" t="s">
        <v>7</v>
      </c>
      <c r="F6" s="5" t="s">
        <v>45</v>
      </c>
      <c r="G6" s="5" t="s">
        <v>46</v>
      </c>
      <c r="H6" s="5" t="s">
        <v>47</v>
      </c>
      <c r="I6" s="5" t="s">
        <v>48</v>
      </c>
      <c r="J6" s="5" t="s">
        <v>49</v>
      </c>
      <c r="K6" s="9" t="s">
        <v>8</v>
      </c>
      <c r="L6" s="9" t="s">
        <v>50</v>
      </c>
      <c r="M6" s="9" t="s">
        <v>9</v>
      </c>
      <c r="N6" s="6"/>
    </row>
    <row r="7" spans="1:14" ht="15.75" thickBot="1" x14ac:dyDescent="0.3">
      <c r="A7" s="34"/>
      <c r="B7" s="9"/>
      <c r="C7" s="5"/>
      <c r="D7" s="10" t="s">
        <v>10</v>
      </c>
      <c r="E7" s="9"/>
      <c r="F7" s="5"/>
      <c r="G7" s="5"/>
      <c r="H7" s="5"/>
      <c r="I7" s="5"/>
      <c r="J7" s="5"/>
      <c r="K7" s="9">
        <v>2018</v>
      </c>
      <c r="L7" s="9" t="s">
        <v>60</v>
      </c>
      <c r="M7" s="9">
        <v>2018</v>
      </c>
      <c r="N7" s="6"/>
    </row>
    <row r="8" spans="1:14" x14ac:dyDescent="0.25">
      <c r="A8" s="35" t="s">
        <v>11</v>
      </c>
      <c r="B8" s="11"/>
      <c r="C8" s="12"/>
      <c r="D8" s="13"/>
      <c r="E8" s="11"/>
      <c r="F8" s="12"/>
      <c r="G8" s="12"/>
      <c r="H8" s="12"/>
      <c r="I8" s="12"/>
      <c r="J8" s="12"/>
      <c r="K8" s="11"/>
      <c r="L8" s="11"/>
      <c r="M8" s="11"/>
      <c r="N8" s="6"/>
    </row>
    <row r="9" spans="1:14" x14ac:dyDescent="0.25">
      <c r="A9" s="36" t="s">
        <v>12</v>
      </c>
      <c r="B9" s="17">
        <v>3136601484</v>
      </c>
      <c r="C9" s="18">
        <v>-2162191898</v>
      </c>
      <c r="D9" s="19">
        <f>SUM(C9:C9)</f>
        <v>-2162191898</v>
      </c>
      <c r="E9" s="17">
        <f>B9+D9</f>
        <v>974409586</v>
      </c>
      <c r="F9" s="18">
        <v>7661639</v>
      </c>
      <c r="G9" s="18">
        <v>1519496</v>
      </c>
      <c r="H9" s="18">
        <v>219413032</v>
      </c>
      <c r="I9" s="18">
        <v>2696257178</v>
      </c>
      <c r="J9" s="18"/>
      <c r="K9" s="17">
        <v>2924851345</v>
      </c>
      <c r="L9" s="17">
        <v>762659447</v>
      </c>
      <c r="M9" s="17">
        <v>3899260931</v>
      </c>
      <c r="N9" s="6"/>
    </row>
    <row r="10" spans="1:14" x14ac:dyDescent="0.25">
      <c r="A10" s="36" t="s">
        <v>13</v>
      </c>
      <c r="B10" s="17"/>
      <c r="C10" s="18"/>
      <c r="D10" s="19"/>
      <c r="E10" s="17"/>
      <c r="F10" s="18"/>
      <c r="G10" s="18"/>
      <c r="H10" s="18"/>
      <c r="I10" s="18"/>
      <c r="J10" s="18"/>
      <c r="K10" s="17"/>
      <c r="L10" s="20"/>
      <c r="M10" s="17"/>
      <c r="N10" s="6"/>
    </row>
    <row r="11" spans="1:14" x14ac:dyDescent="0.25">
      <c r="A11" s="37" t="s">
        <v>14</v>
      </c>
      <c r="B11" s="20">
        <v>3136601484</v>
      </c>
      <c r="C11" s="21">
        <v>-2162191898</v>
      </c>
      <c r="D11" s="22">
        <f>SUM(C11:C11)</f>
        <v>-2162191898</v>
      </c>
      <c r="E11" s="20">
        <f>B11+D11</f>
        <v>974409586</v>
      </c>
      <c r="F11" s="21">
        <v>7661639</v>
      </c>
      <c r="G11" s="21">
        <v>1519496</v>
      </c>
      <c r="H11" s="21">
        <v>219413032</v>
      </c>
      <c r="I11" s="21">
        <v>2696257178</v>
      </c>
      <c r="J11" s="21"/>
      <c r="K11" s="20">
        <v>2924851345</v>
      </c>
      <c r="L11" s="20">
        <v>762659447</v>
      </c>
      <c r="M11" s="23">
        <v>3899260931</v>
      </c>
      <c r="N11" s="6"/>
    </row>
    <row r="12" spans="1:14" x14ac:dyDescent="0.25">
      <c r="A12" s="38" t="s">
        <v>61</v>
      </c>
      <c r="B12" s="17"/>
      <c r="C12" s="24"/>
      <c r="D12" s="19"/>
      <c r="E12" s="17"/>
      <c r="F12" s="24"/>
      <c r="G12" s="24"/>
      <c r="H12" s="24"/>
      <c r="I12" s="24"/>
      <c r="J12" s="24"/>
      <c r="K12" s="17"/>
      <c r="L12" s="20"/>
      <c r="M12" s="23"/>
      <c r="N12" s="6"/>
    </row>
    <row r="13" spans="1:14" x14ac:dyDescent="0.25">
      <c r="A13" s="37" t="s">
        <v>15</v>
      </c>
      <c r="B13" s="20">
        <v>328178067</v>
      </c>
      <c r="C13" s="21">
        <v>-266174085</v>
      </c>
      <c r="D13" s="22">
        <f t="shared" ref="D13:D53" si="0">SUM(C13:C13)</f>
        <v>-266174085</v>
      </c>
      <c r="E13" s="20">
        <f t="shared" ref="E13:E53" si="1">B13+D13</f>
        <v>62003982</v>
      </c>
      <c r="F13" s="21">
        <v>21376137</v>
      </c>
      <c r="G13" s="21"/>
      <c r="H13" s="21">
        <v>-76400</v>
      </c>
      <c r="I13" s="21">
        <v>301511883</v>
      </c>
      <c r="J13" s="21">
        <v>-72521130</v>
      </c>
      <c r="K13" s="20">
        <v>250290490</v>
      </c>
      <c r="L13" s="20">
        <v>-15883595</v>
      </c>
      <c r="M13" s="23">
        <v>312294472</v>
      </c>
      <c r="N13" s="14"/>
    </row>
    <row r="14" spans="1:14" x14ac:dyDescent="0.25">
      <c r="A14" s="37" t="s">
        <v>51</v>
      </c>
      <c r="B14" s="20">
        <v>261439735</v>
      </c>
      <c r="C14" s="21">
        <v>-212112565</v>
      </c>
      <c r="D14" s="22">
        <f t="shared" si="0"/>
        <v>-212112565</v>
      </c>
      <c r="E14" s="20">
        <f t="shared" si="1"/>
        <v>49327170</v>
      </c>
      <c r="F14" s="21">
        <v>21376137</v>
      </c>
      <c r="G14" s="21"/>
      <c r="H14" s="21">
        <v>0</v>
      </c>
      <c r="I14" s="21">
        <v>234817797</v>
      </c>
      <c r="J14" s="21">
        <v>-30602208</v>
      </c>
      <c r="K14" s="20">
        <v>225591726</v>
      </c>
      <c r="L14" s="20">
        <v>13479161</v>
      </c>
      <c r="M14" s="23">
        <v>274918896</v>
      </c>
      <c r="N14" s="6"/>
    </row>
    <row r="15" spans="1:14" x14ac:dyDescent="0.25">
      <c r="A15" s="37" t="s">
        <v>16</v>
      </c>
      <c r="B15" s="20">
        <v>66738332</v>
      </c>
      <c r="C15" s="21">
        <v>-54061520</v>
      </c>
      <c r="D15" s="22">
        <f t="shared" si="0"/>
        <v>-54061520</v>
      </c>
      <c r="E15" s="20">
        <f t="shared" si="1"/>
        <v>12676812</v>
      </c>
      <c r="F15" s="21">
        <v>0</v>
      </c>
      <c r="G15" s="21"/>
      <c r="H15" s="21">
        <v>-76400</v>
      </c>
      <c r="I15" s="21">
        <v>66694086</v>
      </c>
      <c r="J15" s="21">
        <v>-41918922</v>
      </c>
      <c r="K15" s="20">
        <v>24698764</v>
      </c>
      <c r="L15" s="20">
        <v>-29362756</v>
      </c>
      <c r="M15" s="23">
        <v>37375576</v>
      </c>
      <c r="N15" s="6"/>
    </row>
    <row r="16" spans="1:14" x14ac:dyDescent="0.25">
      <c r="A16" s="37" t="s">
        <v>17</v>
      </c>
      <c r="B16" s="20">
        <v>111471125</v>
      </c>
      <c r="C16" s="21">
        <v>-90429348</v>
      </c>
      <c r="D16" s="22">
        <f t="shared" si="0"/>
        <v>-90429348</v>
      </c>
      <c r="E16" s="20">
        <f t="shared" si="1"/>
        <v>21041777</v>
      </c>
      <c r="F16" s="21">
        <v>6188966</v>
      </c>
      <c r="G16" s="21"/>
      <c r="H16" s="21">
        <v>-6800</v>
      </c>
      <c r="I16" s="21">
        <v>99842399</v>
      </c>
      <c r="J16" s="21">
        <v>-24158126</v>
      </c>
      <c r="K16" s="20">
        <v>81866439</v>
      </c>
      <c r="L16" s="20">
        <v>-8562909</v>
      </c>
      <c r="M16" s="23">
        <v>102908216</v>
      </c>
      <c r="N16" s="6"/>
    </row>
    <row r="17" spans="1:14" x14ac:dyDescent="0.25">
      <c r="A17" s="37" t="s">
        <v>18</v>
      </c>
      <c r="B17" s="20">
        <v>5228795</v>
      </c>
      <c r="C17" s="21">
        <v>-4242252</v>
      </c>
      <c r="D17" s="22">
        <f t="shared" si="0"/>
        <v>-4242252</v>
      </c>
      <c r="E17" s="20">
        <f t="shared" si="1"/>
        <v>986543</v>
      </c>
      <c r="F17" s="21">
        <v>427523</v>
      </c>
      <c r="G17" s="21"/>
      <c r="H17" s="21">
        <v>0</v>
      </c>
      <c r="I17" s="21">
        <v>4696330</v>
      </c>
      <c r="J17" s="21">
        <v>-612018</v>
      </c>
      <c r="K17" s="20">
        <v>4511835</v>
      </c>
      <c r="L17" s="20">
        <v>269583</v>
      </c>
      <c r="M17" s="23">
        <v>5498378</v>
      </c>
      <c r="N17" s="6"/>
    </row>
    <row r="18" spans="1:14" x14ac:dyDescent="0.25">
      <c r="A18" s="37" t="s">
        <v>19</v>
      </c>
      <c r="B18" s="20">
        <v>166740490</v>
      </c>
      <c r="C18" s="21">
        <v>-135218853</v>
      </c>
      <c r="D18" s="22">
        <f t="shared" si="0"/>
        <v>-135218853</v>
      </c>
      <c r="E18" s="20">
        <f t="shared" si="1"/>
        <v>31521637</v>
      </c>
      <c r="F18" s="21">
        <v>0</v>
      </c>
      <c r="G18" s="21"/>
      <c r="H18" s="21">
        <v>-6400</v>
      </c>
      <c r="I18" s="21">
        <v>120792416</v>
      </c>
      <c r="J18" s="21">
        <v>-4197011</v>
      </c>
      <c r="K18" s="20">
        <v>116589005</v>
      </c>
      <c r="L18" s="20">
        <v>-18629848</v>
      </c>
      <c r="M18" s="23">
        <v>148110642</v>
      </c>
      <c r="N18" s="6"/>
    </row>
    <row r="19" spans="1:14" x14ac:dyDescent="0.25">
      <c r="A19" s="37" t="s">
        <v>20</v>
      </c>
      <c r="B19" s="25">
        <v>493</v>
      </c>
      <c r="C19" s="26">
        <v>-415</v>
      </c>
      <c r="D19" s="27">
        <f t="shared" si="0"/>
        <v>-415</v>
      </c>
      <c r="E19" s="25">
        <f t="shared" si="1"/>
        <v>78</v>
      </c>
      <c r="F19" s="26">
        <v>0</v>
      </c>
      <c r="G19" s="26"/>
      <c r="H19" s="26">
        <v>0</v>
      </c>
      <c r="I19" s="26">
        <v>418.85</v>
      </c>
      <c r="J19" s="26">
        <v>3.1100000000000003</v>
      </c>
      <c r="K19" s="25">
        <v>421.96000000000004</v>
      </c>
      <c r="L19" s="25">
        <v>6.9600000000000364</v>
      </c>
      <c r="M19" s="28">
        <v>499.96000000000004</v>
      </c>
      <c r="N19" s="6"/>
    </row>
    <row r="20" spans="1:14" x14ac:dyDescent="0.25">
      <c r="A20" s="37" t="s">
        <v>21</v>
      </c>
      <c r="B20" s="20">
        <v>261439735</v>
      </c>
      <c r="C20" s="21">
        <v>-212112565</v>
      </c>
      <c r="D20" s="22">
        <f t="shared" si="0"/>
        <v>-212112565</v>
      </c>
      <c r="E20" s="20">
        <f t="shared" si="1"/>
        <v>49327170</v>
      </c>
      <c r="F20" s="21">
        <v>21376137</v>
      </c>
      <c r="G20" s="21"/>
      <c r="H20" s="21">
        <v>0</v>
      </c>
      <c r="I20" s="21">
        <v>234817797</v>
      </c>
      <c r="J20" s="21">
        <v>-30602208</v>
      </c>
      <c r="K20" s="20">
        <v>225591726</v>
      </c>
      <c r="L20" s="20">
        <v>13479161</v>
      </c>
      <c r="M20" s="23">
        <v>274918896</v>
      </c>
      <c r="N20" s="6"/>
    </row>
    <row r="21" spans="1:14" x14ac:dyDescent="0.25">
      <c r="A21" s="37" t="s">
        <v>62</v>
      </c>
      <c r="B21" s="20"/>
      <c r="C21" s="21"/>
      <c r="D21" s="22">
        <f t="shared" si="0"/>
        <v>0</v>
      </c>
      <c r="E21" s="20">
        <f t="shared" si="1"/>
        <v>0</v>
      </c>
      <c r="F21" s="21">
        <v>312926</v>
      </c>
      <c r="G21" s="21"/>
      <c r="H21" s="21">
        <v>0</v>
      </c>
      <c r="I21" s="21">
        <v>2403314</v>
      </c>
      <c r="J21" s="21">
        <v>1073642</v>
      </c>
      <c r="K21" s="20">
        <v>3789882</v>
      </c>
      <c r="L21" s="20">
        <v>3789882</v>
      </c>
      <c r="M21" s="23">
        <v>3789882</v>
      </c>
      <c r="N21" s="6"/>
    </row>
    <row r="22" spans="1:14" x14ac:dyDescent="0.25">
      <c r="A22" s="37" t="s">
        <v>22</v>
      </c>
      <c r="B22" s="20">
        <v>248359750</v>
      </c>
      <c r="C22" s="21">
        <v>-201543937</v>
      </c>
      <c r="D22" s="22">
        <f t="shared" si="0"/>
        <v>-201543937</v>
      </c>
      <c r="E22" s="20">
        <f t="shared" si="1"/>
        <v>46815813</v>
      </c>
      <c r="F22" s="21">
        <v>21063211</v>
      </c>
      <c r="G22" s="21"/>
      <c r="H22" s="21">
        <v>0</v>
      </c>
      <c r="I22" s="21">
        <v>219438003</v>
      </c>
      <c r="J22" s="21">
        <v>-32218139</v>
      </c>
      <c r="K22" s="20">
        <v>208283075</v>
      </c>
      <c r="L22" s="20">
        <v>6739138</v>
      </c>
      <c r="M22" s="23">
        <v>255098888</v>
      </c>
      <c r="N22" s="6"/>
    </row>
    <row r="23" spans="1:14" x14ac:dyDescent="0.25">
      <c r="A23" s="37" t="s">
        <v>52</v>
      </c>
      <c r="B23" s="20">
        <v>13079985</v>
      </c>
      <c r="C23" s="21">
        <v>-10568628</v>
      </c>
      <c r="D23" s="22">
        <f t="shared" si="0"/>
        <v>-10568628</v>
      </c>
      <c r="E23" s="20">
        <f t="shared" si="1"/>
        <v>2511357</v>
      </c>
      <c r="F23" s="21">
        <v>0</v>
      </c>
      <c r="G23" s="21"/>
      <c r="H23" s="21">
        <v>0</v>
      </c>
      <c r="I23" s="21">
        <v>12976480</v>
      </c>
      <c r="J23" s="21">
        <v>542289</v>
      </c>
      <c r="K23" s="20">
        <v>13518769</v>
      </c>
      <c r="L23" s="20">
        <v>2950141</v>
      </c>
      <c r="M23" s="23">
        <v>16030126</v>
      </c>
      <c r="N23" s="6"/>
    </row>
    <row r="24" spans="1:14" x14ac:dyDescent="0.25">
      <c r="A24" s="37" t="s">
        <v>53</v>
      </c>
      <c r="B24" s="20">
        <v>247421750</v>
      </c>
      <c r="C24" s="21">
        <v>-200782750</v>
      </c>
      <c r="D24" s="22">
        <f t="shared" si="0"/>
        <v>-200782750</v>
      </c>
      <c r="E24" s="20">
        <f t="shared" si="1"/>
        <v>46639000</v>
      </c>
      <c r="F24" s="21">
        <v>21294478</v>
      </c>
      <c r="G24" s="21"/>
      <c r="H24" s="21">
        <v>0</v>
      </c>
      <c r="I24" s="21">
        <v>220579886</v>
      </c>
      <c r="J24" s="21">
        <v>-30613575</v>
      </c>
      <c r="K24" s="20">
        <v>211260789</v>
      </c>
      <c r="L24" s="20">
        <v>10478039</v>
      </c>
      <c r="M24" s="23">
        <v>257899789</v>
      </c>
      <c r="N24" s="6"/>
    </row>
    <row r="25" spans="1:14" x14ac:dyDescent="0.25">
      <c r="A25" s="37" t="s">
        <v>42</v>
      </c>
      <c r="B25" s="20">
        <v>247421750</v>
      </c>
      <c r="C25" s="21">
        <v>-200782750</v>
      </c>
      <c r="D25" s="22">
        <f t="shared" si="0"/>
        <v>-200782750</v>
      </c>
      <c r="E25" s="20">
        <f t="shared" si="1"/>
        <v>46639000</v>
      </c>
      <c r="F25" s="21">
        <v>21294478</v>
      </c>
      <c r="G25" s="21"/>
      <c r="H25" s="21">
        <v>0</v>
      </c>
      <c r="I25" s="21">
        <v>220579886</v>
      </c>
      <c r="J25" s="21">
        <v>-30613575</v>
      </c>
      <c r="K25" s="20">
        <v>211260789</v>
      </c>
      <c r="L25" s="20">
        <v>10478039</v>
      </c>
      <c r="M25" s="23">
        <v>257899789</v>
      </c>
      <c r="N25" s="6"/>
    </row>
    <row r="26" spans="1:14" x14ac:dyDescent="0.25">
      <c r="A26" s="37" t="s">
        <v>23</v>
      </c>
      <c r="B26" s="20">
        <v>66738332</v>
      </c>
      <c r="C26" s="21">
        <v>-54061520</v>
      </c>
      <c r="D26" s="22">
        <f t="shared" si="0"/>
        <v>-54061520</v>
      </c>
      <c r="E26" s="20">
        <f t="shared" si="1"/>
        <v>12676812</v>
      </c>
      <c r="F26" s="21">
        <v>0</v>
      </c>
      <c r="G26" s="21"/>
      <c r="H26" s="21">
        <v>-76400</v>
      </c>
      <c r="I26" s="21">
        <v>66694086</v>
      </c>
      <c r="J26" s="21">
        <v>-41918922</v>
      </c>
      <c r="K26" s="20">
        <v>24698764</v>
      </c>
      <c r="L26" s="20">
        <v>-29362756</v>
      </c>
      <c r="M26" s="23">
        <v>37375576</v>
      </c>
      <c r="N26" s="6"/>
    </row>
    <row r="27" spans="1:14" x14ac:dyDescent="0.25">
      <c r="A27" s="37" t="s">
        <v>22</v>
      </c>
      <c r="B27" s="20">
        <v>60525832</v>
      </c>
      <c r="C27" s="21">
        <v>-49041820</v>
      </c>
      <c r="D27" s="22">
        <f t="shared" si="0"/>
        <v>-49041820</v>
      </c>
      <c r="E27" s="20">
        <f t="shared" si="1"/>
        <v>11484012</v>
      </c>
      <c r="F27" s="21">
        <v>0</v>
      </c>
      <c r="G27" s="21"/>
      <c r="H27" s="21">
        <v>-76400</v>
      </c>
      <c r="I27" s="21">
        <v>53968086</v>
      </c>
      <c r="J27" s="21">
        <v>-43750122</v>
      </c>
      <c r="K27" s="20">
        <v>10141564</v>
      </c>
      <c r="L27" s="20">
        <v>-38900256</v>
      </c>
      <c r="M27" s="23">
        <v>21625576</v>
      </c>
      <c r="N27" s="6"/>
    </row>
    <row r="28" spans="1:14" x14ac:dyDescent="0.25">
      <c r="A28" s="37" t="s">
        <v>52</v>
      </c>
      <c r="B28" s="20">
        <v>6212500</v>
      </c>
      <c r="C28" s="21">
        <v>-5019700</v>
      </c>
      <c r="D28" s="22">
        <f t="shared" si="0"/>
        <v>-5019700</v>
      </c>
      <c r="E28" s="20">
        <f t="shared" si="1"/>
        <v>1192800</v>
      </c>
      <c r="F28" s="21">
        <v>0</v>
      </c>
      <c r="G28" s="21"/>
      <c r="H28" s="21">
        <v>0</v>
      </c>
      <c r="I28" s="21">
        <v>12726000</v>
      </c>
      <c r="J28" s="21">
        <v>1831200</v>
      </c>
      <c r="K28" s="20">
        <v>14557200</v>
      </c>
      <c r="L28" s="20">
        <v>9537500</v>
      </c>
      <c r="M28" s="23">
        <v>15750000</v>
      </c>
      <c r="N28" s="6"/>
    </row>
    <row r="29" spans="1:14" s="16" customFormat="1" x14ac:dyDescent="0.25">
      <c r="A29" s="37" t="s">
        <v>24</v>
      </c>
      <c r="B29" s="25">
        <v>493</v>
      </c>
      <c r="C29" s="26">
        <v>-415</v>
      </c>
      <c r="D29" s="27">
        <f t="shared" si="0"/>
        <v>-415</v>
      </c>
      <c r="E29" s="25">
        <f t="shared" si="1"/>
        <v>78</v>
      </c>
      <c r="F29" s="26">
        <v>0</v>
      </c>
      <c r="G29" s="26"/>
      <c r="H29" s="26">
        <v>0</v>
      </c>
      <c r="I29" s="26">
        <v>418.85</v>
      </c>
      <c r="J29" s="26">
        <v>3.1100000000000003</v>
      </c>
      <c r="K29" s="25">
        <v>421.96000000000004</v>
      </c>
      <c r="L29" s="25">
        <v>6.9600000000000364</v>
      </c>
      <c r="M29" s="28">
        <v>499.96000000000004</v>
      </c>
      <c r="N29" s="14"/>
    </row>
    <row r="30" spans="1:14" x14ac:dyDescent="0.25">
      <c r="A30" s="37" t="s">
        <v>63</v>
      </c>
      <c r="B30" s="25"/>
      <c r="C30" s="26"/>
      <c r="D30" s="27">
        <f t="shared" si="0"/>
        <v>0</v>
      </c>
      <c r="E30" s="25">
        <f t="shared" si="1"/>
        <v>0</v>
      </c>
      <c r="F30" s="26">
        <v>0</v>
      </c>
      <c r="G30" s="26"/>
      <c r="H30" s="26">
        <v>0</v>
      </c>
      <c r="I30" s="26">
        <v>4.8499999999999996</v>
      </c>
      <c r="J30" s="26">
        <v>2.35</v>
      </c>
      <c r="K30" s="25">
        <v>7.1999999999999993</v>
      </c>
      <c r="L30" s="25">
        <v>7.1999999999999993</v>
      </c>
      <c r="M30" s="28">
        <v>7.1999999999999993</v>
      </c>
      <c r="N30" s="6"/>
    </row>
    <row r="31" spans="1:14" x14ac:dyDescent="0.25">
      <c r="A31" s="37" t="s">
        <v>64</v>
      </c>
      <c r="B31" s="25"/>
      <c r="C31" s="26"/>
      <c r="D31" s="27">
        <f t="shared" si="0"/>
        <v>0</v>
      </c>
      <c r="E31" s="25">
        <f t="shared" si="1"/>
        <v>0</v>
      </c>
      <c r="F31" s="26">
        <v>0</v>
      </c>
      <c r="G31" s="26"/>
      <c r="H31" s="26">
        <v>0</v>
      </c>
      <c r="I31" s="26">
        <v>3.92</v>
      </c>
      <c r="J31" s="26">
        <v>1.88</v>
      </c>
      <c r="K31" s="25">
        <v>5.8</v>
      </c>
      <c r="L31" s="25">
        <v>5.8</v>
      </c>
      <c r="M31" s="28">
        <v>5.8</v>
      </c>
      <c r="N31" s="6"/>
    </row>
    <row r="32" spans="1:14" x14ac:dyDescent="0.25">
      <c r="A32" s="37" t="s">
        <v>22</v>
      </c>
      <c r="B32" s="25">
        <v>465</v>
      </c>
      <c r="C32" s="26">
        <v>-392</v>
      </c>
      <c r="D32" s="27">
        <f t="shared" si="0"/>
        <v>-392</v>
      </c>
      <c r="E32" s="25">
        <f t="shared" si="1"/>
        <v>73</v>
      </c>
      <c r="F32" s="26">
        <v>0</v>
      </c>
      <c r="G32" s="26"/>
      <c r="H32" s="26">
        <v>0</v>
      </c>
      <c r="I32" s="26">
        <v>392</v>
      </c>
      <c r="J32" s="26">
        <v>0</v>
      </c>
      <c r="K32" s="25">
        <v>392</v>
      </c>
      <c r="L32" s="25">
        <v>0</v>
      </c>
      <c r="M32" s="28">
        <v>465</v>
      </c>
      <c r="N32" s="14"/>
    </row>
    <row r="33" spans="1:15" x14ac:dyDescent="0.25">
      <c r="A33" s="37" t="s">
        <v>52</v>
      </c>
      <c r="B33" s="25">
        <v>28</v>
      </c>
      <c r="C33" s="26">
        <v>-23</v>
      </c>
      <c r="D33" s="27">
        <f t="shared" si="0"/>
        <v>-23</v>
      </c>
      <c r="E33" s="25">
        <f t="shared" si="1"/>
        <v>5</v>
      </c>
      <c r="F33" s="26">
        <v>0</v>
      </c>
      <c r="G33" s="26"/>
      <c r="H33" s="26">
        <v>0</v>
      </c>
      <c r="I33" s="26">
        <v>22</v>
      </c>
      <c r="J33" s="26">
        <v>0.76000000000000023</v>
      </c>
      <c r="K33" s="25">
        <v>22.76</v>
      </c>
      <c r="L33" s="25">
        <v>-0.23999999999999844</v>
      </c>
      <c r="M33" s="28">
        <v>27.76</v>
      </c>
      <c r="N33" s="14"/>
    </row>
    <row r="34" spans="1:15" x14ac:dyDescent="0.25">
      <c r="A34" s="37" t="s">
        <v>25</v>
      </c>
      <c r="B34" s="20">
        <v>264168610</v>
      </c>
      <c r="C34" s="21">
        <v>-221986592</v>
      </c>
      <c r="D34" s="22">
        <f t="shared" si="0"/>
        <v>-221986592</v>
      </c>
      <c r="E34" s="20">
        <f t="shared" si="1"/>
        <v>42182018</v>
      </c>
      <c r="F34" s="21">
        <v>13322160</v>
      </c>
      <c r="G34" s="21">
        <v>1117278</v>
      </c>
      <c r="H34" s="21">
        <v>9864858</v>
      </c>
      <c r="I34" s="21">
        <v>270231347</v>
      </c>
      <c r="J34" s="21">
        <v>-22683910</v>
      </c>
      <c r="K34" s="20">
        <v>271851733</v>
      </c>
      <c r="L34" s="20">
        <v>49865141</v>
      </c>
      <c r="M34" s="23">
        <v>314033751</v>
      </c>
      <c r="N34" s="14"/>
    </row>
    <row r="35" spans="1:15" x14ac:dyDescent="0.25">
      <c r="A35" s="37" t="s">
        <v>26</v>
      </c>
      <c r="B35" s="20">
        <v>114380636</v>
      </c>
      <c r="C35" s="21">
        <v>-96258070</v>
      </c>
      <c r="D35" s="22">
        <f t="shared" si="0"/>
        <v>-96258070</v>
      </c>
      <c r="E35" s="20">
        <f t="shared" si="1"/>
        <v>18122566</v>
      </c>
      <c r="F35" s="21">
        <v>13322160</v>
      </c>
      <c r="G35" s="21">
        <v>1117278</v>
      </c>
      <c r="H35" s="21">
        <v>5927182</v>
      </c>
      <c r="I35" s="21">
        <v>147227835</v>
      </c>
      <c r="J35" s="21">
        <v>-24370865</v>
      </c>
      <c r="K35" s="20">
        <v>143223590</v>
      </c>
      <c r="L35" s="20">
        <v>46965520</v>
      </c>
      <c r="M35" s="23">
        <v>161346156</v>
      </c>
      <c r="N35" s="14"/>
    </row>
    <row r="36" spans="1:15" x14ac:dyDescent="0.25">
      <c r="A36" s="37" t="s">
        <v>27</v>
      </c>
      <c r="B36" s="20">
        <v>149787974</v>
      </c>
      <c r="C36" s="21">
        <v>-125728522</v>
      </c>
      <c r="D36" s="22">
        <f t="shared" si="0"/>
        <v>-125728522</v>
      </c>
      <c r="E36" s="20">
        <f t="shared" si="1"/>
        <v>24059452</v>
      </c>
      <c r="F36" s="21">
        <v>0</v>
      </c>
      <c r="G36" s="21"/>
      <c r="H36" s="21">
        <v>3937676</v>
      </c>
      <c r="I36" s="21">
        <v>123003512</v>
      </c>
      <c r="J36" s="21">
        <v>1686955</v>
      </c>
      <c r="K36" s="20">
        <v>128628143</v>
      </c>
      <c r="L36" s="20">
        <v>2899621</v>
      </c>
      <c r="M36" s="23">
        <v>152687595</v>
      </c>
      <c r="N36" s="14"/>
    </row>
    <row r="37" spans="1:15" x14ac:dyDescent="0.25">
      <c r="A37" s="37" t="s">
        <v>28</v>
      </c>
      <c r="B37" s="20">
        <v>74065025</v>
      </c>
      <c r="C37" s="21">
        <v>-61805581</v>
      </c>
      <c r="D37" s="22">
        <f t="shared" si="0"/>
        <v>-61805581</v>
      </c>
      <c r="E37" s="20">
        <f t="shared" si="1"/>
        <v>12259444</v>
      </c>
      <c r="F37" s="21">
        <v>4529535</v>
      </c>
      <c r="G37" s="21">
        <v>379873</v>
      </c>
      <c r="H37" s="21">
        <v>2552097</v>
      </c>
      <c r="I37" s="21">
        <v>71140511</v>
      </c>
      <c r="J37" s="21">
        <v>-8059039</v>
      </c>
      <c r="K37" s="20">
        <v>70542977</v>
      </c>
      <c r="L37" s="20">
        <v>8737396</v>
      </c>
      <c r="M37" s="23">
        <v>82802421</v>
      </c>
      <c r="N37" s="14"/>
    </row>
    <row r="38" spans="1:15" x14ac:dyDescent="0.25">
      <c r="A38" s="37" t="s">
        <v>29</v>
      </c>
      <c r="B38" s="20">
        <v>2093050</v>
      </c>
      <c r="C38" s="21">
        <v>-1768501</v>
      </c>
      <c r="D38" s="22">
        <f t="shared" si="0"/>
        <v>-1768501</v>
      </c>
      <c r="E38" s="20">
        <f t="shared" si="1"/>
        <v>324549</v>
      </c>
      <c r="F38" s="21">
        <v>266443</v>
      </c>
      <c r="G38" s="21">
        <v>22345</v>
      </c>
      <c r="H38" s="21">
        <v>118544</v>
      </c>
      <c r="I38" s="21">
        <v>2943894</v>
      </c>
      <c r="J38" s="21">
        <v>30923135</v>
      </c>
      <c r="K38" s="20">
        <v>34274361</v>
      </c>
      <c r="L38" s="20">
        <v>32505860</v>
      </c>
      <c r="M38" s="23">
        <v>34598910</v>
      </c>
      <c r="N38" s="6"/>
    </row>
    <row r="39" spans="1:15" x14ac:dyDescent="0.25">
      <c r="A39" s="37" t="s">
        <v>30</v>
      </c>
      <c r="B39" s="20">
        <v>1173211224</v>
      </c>
      <c r="C39" s="21">
        <v>-644660014</v>
      </c>
      <c r="D39" s="22">
        <f t="shared" si="0"/>
        <v>-644660014</v>
      </c>
      <c r="E39" s="20">
        <f t="shared" si="1"/>
        <v>528551210</v>
      </c>
      <c r="F39" s="21">
        <v>-4484831</v>
      </c>
      <c r="G39" s="21"/>
      <c r="H39" s="21">
        <v>206967133</v>
      </c>
      <c r="I39" s="21">
        <v>1378865227</v>
      </c>
      <c r="J39" s="21">
        <v>93376029</v>
      </c>
      <c r="K39" s="20">
        <v>1674723558</v>
      </c>
      <c r="L39" s="20">
        <v>1030063544</v>
      </c>
      <c r="M39" s="23">
        <v>2203274768</v>
      </c>
      <c r="N39" s="6"/>
    </row>
    <row r="40" spans="1:15" x14ac:dyDescent="0.25">
      <c r="A40" s="37" t="s">
        <v>31</v>
      </c>
      <c r="B40" s="25">
        <v>318</v>
      </c>
      <c r="C40" s="26">
        <v>-290</v>
      </c>
      <c r="D40" s="27">
        <f t="shared" si="0"/>
        <v>-290</v>
      </c>
      <c r="E40" s="25">
        <f t="shared" si="1"/>
        <v>28</v>
      </c>
      <c r="F40" s="26">
        <v>0</v>
      </c>
      <c r="G40" s="26"/>
      <c r="H40" s="26">
        <v>27.6</v>
      </c>
      <c r="I40" s="26">
        <v>247.4</v>
      </c>
      <c r="J40" s="26">
        <v>98</v>
      </c>
      <c r="K40" s="25">
        <v>373</v>
      </c>
      <c r="L40" s="25">
        <v>83</v>
      </c>
      <c r="M40" s="28">
        <v>401</v>
      </c>
      <c r="N40" s="6"/>
    </row>
    <row r="41" spans="1:15" x14ac:dyDescent="0.25">
      <c r="A41" s="37" t="s">
        <v>32</v>
      </c>
      <c r="B41" s="20">
        <v>895626193</v>
      </c>
      <c r="C41" s="21">
        <v>-467743839</v>
      </c>
      <c r="D41" s="22">
        <f t="shared" si="0"/>
        <v>-467743839</v>
      </c>
      <c r="E41" s="20">
        <f t="shared" si="1"/>
        <v>427882354</v>
      </c>
      <c r="F41" s="21">
        <v>0</v>
      </c>
      <c r="G41" s="21"/>
      <c r="H41" s="21">
        <v>202793347</v>
      </c>
      <c r="I41" s="21">
        <v>740212188</v>
      </c>
      <c r="J41" s="21">
        <v>-4967141</v>
      </c>
      <c r="K41" s="20">
        <v>938038394</v>
      </c>
      <c r="L41" s="20">
        <v>470294555</v>
      </c>
      <c r="M41" s="23">
        <v>1365920748</v>
      </c>
      <c r="N41" s="14"/>
    </row>
    <row r="42" spans="1:15" x14ac:dyDescent="0.25">
      <c r="A42" s="37" t="s">
        <v>33</v>
      </c>
      <c r="B42" s="20">
        <v>476400</v>
      </c>
      <c r="C42" s="21">
        <v>-300000</v>
      </c>
      <c r="D42" s="22">
        <f t="shared" si="0"/>
        <v>-300000</v>
      </c>
      <c r="E42" s="20">
        <f t="shared" si="1"/>
        <v>176400</v>
      </c>
      <c r="F42" s="21">
        <v>0</v>
      </c>
      <c r="G42" s="21"/>
      <c r="H42" s="21">
        <v>-89600</v>
      </c>
      <c r="I42" s="21"/>
      <c r="J42" s="21">
        <v>0</v>
      </c>
      <c r="K42" s="20">
        <v>-89600</v>
      </c>
      <c r="L42" s="20">
        <v>-389600</v>
      </c>
      <c r="M42" s="23">
        <v>86800</v>
      </c>
      <c r="N42" s="6"/>
    </row>
    <row r="43" spans="1:15" x14ac:dyDescent="0.25">
      <c r="A43" s="37" t="s">
        <v>34</v>
      </c>
      <c r="B43" s="20">
        <v>476400</v>
      </c>
      <c r="C43" s="21">
        <v>-300000</v>
      </c>
      <c r="D43" s="22">
        <f t="shared" si="0"/>
        <v>-300000</v>
      </c>
      <c r="E43" s="20">
        <f t="shared" si="1"/>
        <v>176400</v>
      </c>
      <c r="F43" s="21">
        <v>0</v>
      </c>
      <c r="G43" s="21"/>
      <c r="H43" s="21">
        <v>-89600</v>
      </c>
      <c r="I43" s="21"/>
      <c r="J43" s="21">
        <v>0</v>
      </c>
      <c r="K43" s="20">
        <v>-89600</v>
      </c>
      <c r="L43" s="20">
        <v>-389600</v>
      </c>
      <c r="M43" s="23">
        <v>86800</v>
      </c>
      <c r="N43" s="6"/>
    </row>
    <row r="44" spans="1:15" x14ac:dyDescent="0.25">
      <c r="A44" s="37" t="s">
        <v>35</v>
      </c>
      <c r="B44" s="20">
        <v>476400</v>
      </c>
      <c r="C44" s="21">
        <v>-300000</v>
      </c>
      <c r="D44" s="22">
        <f t="shared" si="0"/>
        <v>-300000</v>
      </c>
      <c r="E44" s="20">
        <f t="shared" si="1"/>
        <v>176400</v>
      </c>
      <c r="F44" s="21">
        <v>0</v>
      </c>
      <c r="G44" s="21"/>
      <c r="H44" s="21">
        <v>-89600</v>
      </c>
      <c r="I44" s="21"/>
      <c r="J44" s="21">
        <v>0</v>
      </c>
      <c r="K44" s="20">
        <v>-89600</v>
      </c>
      <c r="L44" s="20">
        <v>-389600</v>
      </c>
      <c r="M44" s="23">
        <v>86800</v>
      </c>
      <c r="N44" s="6"/>
    </row>
    <row r="45" spans="1:15" x14ac:dyDescent="0.25">
      <c r="A45" s="37" t="s">
        <v>36</v>
      </c>
      <c r="B45" s="20">
        <v>3122743401</v>
      </c>
      <c r="C45" s="21">
        <v>-2149600000</v>
      </c>
      <c r="D45" s="22">
        <f t="shared" si="0"/>
        <v>-2149600000</v>
      </c>
      <c r="E45" s="20">
        <f t="shared" si="1"/>
        <v>973143401</v>
      </c>
      <c r="F45" s="21">
        <v>7601431</v>
      </c>
      <c r="G45" s="21">
        <v>1519496</v>
      </c>
      <c r="H45" s="21">
        <v>217658153</v>
      </c>
      <c r="I45" s="21">
        <v>2679257178</v>
      </c>
      <c r="J45" s="21">
        <v>0</v>
      </c>
      <c r="K45" s="20">
        <v>2906036258</v>
      </c>
      <c r="L45" s="20">
        <v>756436258</v>
      </c>
      <c r="M45" s="23">
        <v>3879179659</v>
      </c>
      <c r="N45" s="6"/>
    </row>
    <row r="46" spans="1:15" x14ac:dyDescent="0.25">
      <c r="A46" s="37" t="s">
        <v>37</v>
      </c>
      <c r="B46" s="20">
        <v>973143401</v>
      </c>
      <c r="C46" s="21"/>
      <c r="D46" s="22">
        <f t="shared" si="0"/>
        <v>0</v>
      </c>
      <c r="E46" s="20">
        <f t="shared" si="1"/>
        <v>973143401</v>
      </c>
      <c r="F46" s="21">
        <v>7385148</v>
      </c>
      <c r="G46" s="21">
        <v>1519496</v>
      </c>
      <c r="H46" s="21">
        <v>202793347</v>
      </c>
      <c r="I46" s="21"/>
      <c r="J46" s="21">
        <v>-1938425</v>
      </c>
      <c r="K46" s="20">
        <v>209759566</v>
      </c>
      <c r="L46" s="20">
        <v>209759566</v>
      </c>
      <c r="M46" s="23">
        <v>1182902967</v>
      </c>
      <c r="N46" s="6"/>
    </row>
    <row r="47" spans="1:15" x14ac:dyDescent="0.25">
      <c r="A47" s="37" t="s">
        <v>38</v>
      </c>
      <c r="B47" s="20">
        <v>2149600000</v>
      </c>
      <c r="C47" s="21">
        <v>-2149600000</v>
      </c>
      <c r="D47" s="22">
        <f t="shared" si="0"/>
        <v>-2149600000</v>
      </c>
      <c r="E47" s="20">
        <f t="shared" si="1"/>
        <v>0</v>
      </c>
      <c r="F47" s="21">
        <v>0</v>
      </c>
      <c r="G47" s="21"/>
      <c r="H47" s="21">
        <v>0</v>
      </c>
      <c r="I47" s="21">
        <v>2605882353</v>
      </c>
      <c r="J47" s="21">
        <v>0</v>
      </c>
      <c r="K47" s="20">
        <v>2605882353</v>
      </c>
      <c r="L47" s="20">
        <v>456282353</v>
      </c>
      <c r="M47" s="23">
        <v>2605882353</v>
      </c>
      <c r="N47" s="15"/>
      <c r="O47" s="6"/>
    </row>
    <row r="48" spans="1:15" x14ac:dyDescent="0.25">
      <c r="A48" s="37" t="s">
        <v>65</v>
      </c>
      <c r="B48" s="20"/>
      <c r="C48" s="21"/>
      <c r="D48" s="22">
        <f t="shared" si="0"/>
        <v>0</v>
      </c>
      <c r="E48" s="20">
        <f t="shared" si="1"/>
        <v>0</v>
      </c>
      <c r="F48" s="21">
        <v>216283</v>
      </c>
      <c r="G48" s="21"/>
      <c r="H48" s="21">
        <v>14864806</v>
      </c>
      <c r="I48" s="21"/>
      <c r="J48" s="21">
        <v>1938425</v>
      </c>
      <c r="K48" s="20">
        <v>17019514</v>
      </c>
      <c r="L48" s="20">
        <v>17019514</v>
      </c>
      <c r="M48" s="23">
        <v>17019514</v>
      </c>
      <c r="N48" s="6"/>
      <c r="O48" s="6"/>
    </row>
    <row r="49" spans="1:15" x14ac:dyDescent="0.25">
      <c r="A49" s="37" t="s">
        <v>66</v>
      </c>
      <c r="B49" s="20"/>
      <c r="C49" s="21"/>
      <c r="D49" s="22">
        <f t="shared" si="0"/>
        <v>0</v>
      </c>
      <c r="E49" s="20">
        <f t="shared" si="1"/>
        <v>0</v>
      </c>
      <c r="F49" s="21">
        <v>0</v>
      </c>
      <c r="G49" s="21"/>
      <c r="H49" s="21">
        <v>0</v>
      </c>
      <c r="I49" s="21">
        <v>73374825</v>
      </c>
      <c r="J49" s="21">
        <v>0</v>
      </c>
      <c r="K49" s="20">
        <v>73374825</v>
      </c>
      <c r="L49" s="20">
        <v>73374825</v>
      </c>
      <c r="M49" s="23">
        <v>73374825</v>
      </c>
      <c r="N49" s="6"/>
      <c r="O49" s="6"/>
    </row>
    <row r="50" spans="1:15" x14ac:dyDescent="0.25">
      <c r="A50" s="37" t="s">
        <v>39</v>
      </c>
      <c r="B50" s="20">
        <v>13381683</v>
      </c>
      <c r="C50" s="21">
        <v>-12291898</v>
      </c>
      <c r="D50" s="22">
        <f t="shared" si="0"/>
        <v>-12291898</v>
      </c>
      <c r="E50" s="20">
        <f t="shared" si="1"/>
        <v>1089785</v>
      </c>
      <c r="F50" s="21">
        <v>60208</v>
      </c>
      <c r="G50" s="21"/>
      <c r="H50" s="21">
        <v>1844479</v>
      </c>
      <c r="I50" s="21">
        <v>17000000</v>
      </c>
      <c r="J50" s="21">
        <v>0</v>
      </c>
      <c r="K50" s="20">
        <v>18904687</v>
      </c>
      <c r="L50" s="20">
        <v>6612789</v>
      </c>
      <c r="M50" s="23">
        <v>19994472</v>
      </c>
      <c r="N50" s="6"/>
      <c r="O50" s="6"/>
    </row>
    <row r="51" spans="1:15" x14ac:dyDescent="0.25">
      <c r="A51" s="37" t="s">
        <v>40</v>
      </c>
      <c r="B51" s="20">
        <v>1089785</v>
      </c>
      <c r="C51" s="21"/>
      <c r="D51" s="22">
        <f t="shared" si="0"/>
        <v>0</v>
      </c>
      <c r="E51" s="20">
        <f t="shared" si="1"/>
        <v>1089785</v>
      </c>
      <c r="F51" s="21">
        <v>60208</v>
      </c>
      <c r="G51" s="21"/>
      <c r="H51" s="21">
        <v>1844479</v>
      </c>
      <c r="I51" s="21"/>
      <c r="J51" s="21">
        <v>0</v>
      </c>
      <c r="K51" s="20">
        <v>1904687</v>
      </c>
      <c r="L51" s="20">
        <v>1904687</v>
      </c>
      <c r="M51" s="23">
        <v>2994472</v>
      </c>
      <c r="N51" s="6"/>
      <c r="O51" s="6"/>
    </row>
    <row r="52" spans="1:15" x14ac:dyDescent="0.25">
      <c r="A52" s="37" t="s">
        <v>41</v>
      </c>
      <c r="B52" s="20">
        <v>12291898</v>
      </c>
      <c r="C52" s="21">
        <v>-12291898</v>
      </c>
      <c r="D52" s="22">
        <f t="shared" si="0"/>
        <v>-12291898</v>
      </c>
      <c r="E52" s="20">
        <f t="shared" si="1"/>
        <v>0</v>
      </c>
      <c r="F52" s="21">
        <v>0</v>
      </c>
      <c r="G52" s="21"/>
      <c r="H52" s="21">
        <v>0</v>
      </c>
      <c r="I52" s="21">
        <v>17000000</v>
      </c>
      <c r="J52" s="21">
        <v>0</v>
      </c>
      <c r="K52" s="20">
        <v>17000000</v>
      </c>
      <c r="L52" s="20">
        <v>4708102</v>
      </c>
      <c r="M52" s="23">
        <v>17000000</v>
      </c>
      <c r="N52" s="6"/>
      <c r="O52" s="6"/>
    </row>
    <row r="53" spans="1:15" ht="15.75" thickBot="1" x14ac:dyDescent="0.3">
      <c r="A53" s="39" t="s">
        <v>67</v>
      </c>
      <c r="B53" s="40"/>
      <c r="C53" s="41"/>
      <c r="D53" s="42">
        <f t="shared" si="0"/>
        <v>0</v>
      </c>
      <c r="E53" s="40">
        <f t="shared" si="1"/>
        <v>0</v>
      </c>
      <c r="F53" s="41">
        <v>0</v>
      </c>
      <c r="G53" s="41"/>
      <c r="H53" s="41">
        <v>0</v>
      </c>
      <c r="I53" s="41">
        <v>729393096</v>
      </c>
      <c r="J53" s="41">
        <v>118360619</v>
      </c>
      <c r="K53" s="40">
        <v>847753715</v>
      </c>
      <c r="L53" s="40">
        <v>847753715</v>
      </c>
      <c r="M53" s="43">
        <v>847753715</v>
      </c>
    </row>
    <row r="54" spans="1:15" x14ac:dyDescent="0.25">
      <c r="B54" s="16"/>
      <c r="N54" s="16"/>
    </row>
    <row r="55" spans="1:15" x14ac:dyDescent="0.25">
      <c r="N55" s="16"/>
    </row>
    <row r="56" spans="1:15" x14ac:dyDescent="0.25">
      <c r="N56" s="16"/>
    </row>
    <row r="57" spans="1:15" x14ac:dyDescent="0.25">
      <c r="N57" s="16"/>
    </row>
  </sheetData>
  <printOptions horizontalCentered="1"/>
  <pageMargins left="0.70866141732283472" right="0.70866141732283472" top="0.78740157480314965" bottom="0.78740157480314965" header="0.51181102362204722" footer="0.31496062992125984"/>
  <pageSetup paperSize="9" scale="48" orientation="landscape" r:id="rId1"/>
  <headerFooter alignWithMargins="0">
    <oddHeader>&amp;RKapitola C.V
&amp;"-,Tučné"Tabulka č.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C.V.1</vt:lpstr>
    </vt:vector>
  </TitlesOfParts>
  <Company>MSMT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Palivcová Markéta</dc:creator>
  <cp:lastModifiedBy>Jurková Tereza</cp:lastModifiedBy>
  <cp:lastPrinted>2018-04-11T08:20:21Z</cp:lastPrinted>
  <dcterms:created xsi:type="dcterms:W3CDTF">2016-03-01T07:37:24Z</dcterms:created>
  <dcterms:modified xsi:type="dcterms:W3CDTF">2018-04-11T08:20:53Z</dcterms:modified>
</cp:coreProperties>
</file>